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7995"/>
  </bookViews>
  <sheets>
    <sheet name="D10LT-KT1" sheetId="3" r:id="rId1"/>
  </sheets>
  <calcPr calcId="152511"/>
</workbook>
</file>

<file path=xl/calcChain.xml><?xml version="1.0" encoding="utf-8"?>
<calcChain xmlns="http://schemas.openxmlformats.org/spreadsheetml/2006/main">
  <c r="A5" i="3" l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C7" i="3" l="1"/>
  <c r="AC4" i="3"/>
  <c r="AC5" i="3"/>
  <c r="AC6" i="3"/>
  <c r="AC8" i="3"/>
  <c r="AC9" i="3"/>
  <c r="AC10" i="3"/>
  <c r="AC11" i="3"/>
  <c r="AC12" i="3"/>
  <c r="AC13" i="3"/>
  <c r="AC14" i="3"/>
  <c r="AC15" i="3"/>
  <c r="AD3" i="3"/>
  <c r="AD6" i="3" s="1"/>
  <c r="AD12" i="3" l="1"/>
  <c r="AD8" i="3"/>
  <c r="AD7" i="3"/>
  <c r="AD13" i="3"/>
  <c r="AD9" i="3"/>
  <c r="AD4" i="3"/>
  <c r="AD15" i="3"/>
  <c r="AD11" i="3"/>
  <c r="AD14" i="3"/>
  <c r="AD10" i="3"/>
  <c r="AD5" i="3"/>
  <c r="E19" i="3"/>
</calcChain>
</file>

<file path=xl/sharedStrings.xml><?xml version="1.0" encoding="utf-8"?>
<sst xmlns="http://schemas.openxmlformats.org/spreadsheetml/2006/main" count="148" uniqueCount="82">
  <si>
    <t>TT</t>
  </si>
  <si>
    <t>TT
Gốc</t>
  </si>
  <si>
    <t>Họ</t>
  </si>
  <si>
    <t>Tên</t>
  </si>
  <si>
    <t>Ngày sinh</t>
  </si>
  <si>
    <t>Nơi sinh</t>
  </si>
  <si>
    <t>TBC</t>
  </si>
  <si>
    <t>Số ĐVHT nợ</t>
  </si>
  <si>
    <t>Xếp loại</t>
  </si>
  <si>
    <t>TN KH Mác</t>
  </si>
  <si>
    <t>Cơ sở ngành</t>
  </si>
  <si>
    <t>Chuyên ngành</t>
  </si>
  <si>
    <t>Thực hành</t>
  </si>
  <si>
    <t>a</t>
  </si>
  <si>
    <t>0</t>
  </si>
  <si>
    <t>Nguyễn Thị</t>
  </si>
  <si>
    <t>Đặng Thị</t>
  </si>
  <si>
    <t>Tâm</t>
  </si>
  <si>
    <t>Hà Thị</t>
  </si>
  <si>
    <t>Ko đủ đk</t>
  </si>
  <si>
    <t>Anh</t>
  </si>
  <si>
    <t>Nhung</t>
  </si>
  <si>
    <t>Tổng số</t>
  </si>
  <si>
    <t>Đủ đk</t>
  </si>
  <si>
    <t>Hình thái kinh tế xã hội</t>
  </si>
  <si>
    <t>Toán cao cấp 2</t>
  </si>
  <si>
    <t>Kế toán quản trị</t>
  </si>
  <si>
    <t>TC1 (Hành vi tổ chức)</t>
  </si>
  <si>
    <t>Kinh tế vĩ mô</t>
  </si>
  <si>
    <t>Quản lý nhân lực</t>
  </si>
  <si>
    <t>PP nghiên cứu khoa học</t>
  </si>
  <si>
    <t>Kế toán quốc tế</t>
  </si>
  <si>
    <t>Thuế và hệ thống thuế Việt Nam</t>
  </si>
  <si>
    <t>TC2 (Kiểm toán nội bộ)</t>
  </si>
  <si>
    <t>Kiểm toán tài chính</t>
  </si>
  <si>
    <t>TC3 (PT &amp; Thẩm định dự án)</t>
  </si>
  <si>
    <t>PP định lượng trong quản lý KT</t>
  </si>
  <si>
    <t>Kinh tế lượng</t>
  </si>
  <si>
    <t>Thực hành môn học</t>
  </si>
  <si>
    <t>Thực tập tốt nghiệp</t>
  </si>
  <si>
    <t>Thi tốt nghiệp Chuyên ngành</t>
  </si>
  <si>
    <t>Thi tốt nghiệp Cơ sở ngành</t>
  </si>
  <si>
    <t>Hà Nội</t>
  </si>
  <si>
    <t>Kiều Thị</t>
  </si>
  <si>
    <t>10/11/1990</t>
  </si>
  <si>
    <t>25/08/1993</t>
  </si>
  <si>
    <t>Phú Thọ</t>
  </si>
  <si>
    <t>Thanh</t>
  </si>
  <si>
    <t>Thảo</t>
  </si>
  <si>
    <t>Nguyễn Thị Lan</t>
  </si>
  <si>
    <t>Nga</t>
  </si>
  <si>
    <t>02/06/1990</t>
  </si>
  <si>
    <t>Yến</t>
  </si>
  <si>
    <t>10/08/1990</t>
  </si>
  <si>
    <t>Nguyễn Phương</t>
  </si>
  <si>
    <t>23/03/1990</t>
  </si>
  <si>
    <t>Dương Đức</t>
  </si>
  <si>
    <t>Chính</t>
  </si>
  <si>
    <t>28/05/1991</t>
  </si>
  <si>
    <t>Phạm Thị Lương</t>
  </si>
  <si>
    <t>18/05/1984</t>
  </si>
  <si>
    <t>Nguyễn Thị Mỹ</t>
  </si>
  <si>
    <t>Thể</t>
  </si>
  <si>
    <t>21/12/1984</t>
  </si>
  <si>
    <t>Đỗ Thị Hồng</t>
  </si>
  <si>
    <t>Phúc</t>
  </si>
  <si>
    <t>30/11/1992</t>
  </si>
  <si>
    <t>Sơn La</t>
  </si>
  <si>
    <t>02/06/1986</t>
  </si>
  <si>
    <t>Đặng Hoàng</t>
  </si>
  <si>
    <t>18/09/1989</t>
  </si>
  <si>
    <t>Nguyễn Thị Việt</t>
  </si>
  <si>
    <t>Trinh</t>
  </si>
  <si>
    <t>23/10/1993</t>
  </si>
  <si>
    <t>Vĩnh Phúc</t>
  </si>
  <si>
    <t>Chính trị</t>
  </si>
  <si>
    <t>Chưa TN</t>
  </si>
  <si>
    <t>Nợ HP</t>
  </si>
  <si>
    <t>Nữ</t>
  </si>
  <si>
    <t>Nam</t>
  </si>
  <si>
    <t>Giới tính</t>
  </si>
  <si>
    <t>TB.Khá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</si>
</sst>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?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4" xfId="0" applyFont="1" applyFill="1" applyBorder="1" applyAlignment="1">
      <alignment horizontal="center" textRotation="90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5" xfId="0" applyFont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9" fillId="0" borderId="5" xfId="0" applyFont="1" applyFill="1" applyBorder="1" applyAlignment="1">
      <alignment vertical="top"/>
    </xf>
    <xf numFmtId="165" fontId="9" fillId="0" borderId="5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14" fontId="2" fillId="0" borderId="4" xfId="0" applyNumberFormat="1" applyFont="1" applyFill="1" applyBorder="1" applyAlignment="1">
      <alignment horizontal="center" wrapText="1"/>
    </xf>
    <xf numFmtId="0" fontId="2" fillId="0" borderId="4" xfId="0" applyFont="1" applyFill="1" applyBorder="1"/>
    <xf numFmtId="3" fontId="7" fillId="0" borderId="4" xfId="0" applyNumberFormat="1" applyFont="1" applyBorder="1" applyAlignment="1">
      <alignment horizontal="center"/>
    </xf>
    <xf numFmtId="3" fontId="7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vertical="top"/>
    </xf>
    <xf numFmtId="0" fontId="2" fillId="0" borderId="4" xfId="0" applyFont="1" applyBorder="1"/>
    <xf numFmtId="0" fontId="7" fillId="0" borderId="4" xfId="0" applyFont="1" applyBorder="1" applyAlignment="1">
      <alignment horizontal="left" textRotation="90" wrapText="1"/>
    </xf>
    <xf numFmtId="0" fontId="7" fillId="0" borderId="8" xfId="0" applyFont="1" applyBorder="1" applyAlignment="1">
      <alignment textRotation="90"/>
    </xf>
    <xf numFmtId="0" fontId="7" fillId="0" borderId="4" xfId="0" applyFont="1" applyBorder="1" applyAlignment="1">
      <alignment horizontal="left" textRotation="90"/>
    </xf>
    <xf numFmtId="0" fontId="7" fillId="0" borderId="4" xfId="0" applyFont="1" applyFill="1" applyBorder="1" applyAlignment="1">
      <alignment textRotation="90"/>
    </xf>
    <xf numFmtId="0" fontId="10" fillId="2" borderId="4" xfId="0" applyFont="1" applyFill="1" applyBorder="1" applyAlignment="1">
      <alignment horizontal="left" textRotation="90"/>
    </xf>
    <xf numFmtId="0" fontId="4" fillId="0" borderId="1" xfId="3" applyFont="1" applyFill="1" applyBorder="1" applyAlignment="1">
      <alignment horizontal="left" textRotation="90"/>
    </xf>
    <xf numFmtId="0" fontId="4" fillId="0" borderId="1" xfId="0" applyFont="1" applyFill="1" applyBorder="1" applyAlignment="1">
      <alignment horizontal="left" textRotation="90"/>
    </xf>
    <xf numFmtId="165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49" fontId="11" fillId="0" borderId="5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0" fontId="2" fillId="0" borderId="0" xfId="0" applyFont="1" applyFill="1" applyAlignment="1"/>
    <xf numFmtId="166" fontId="2" fillId="0" borderId="0" xfId="1" applyNumberFormat="1" applyFont="1" applyFill="1"/>
    <xf numFmtId="0" fontId="4" fillId="0" borderId="1" xfId="2" applyFont="1" applyFill="1" applyBorder="1" applyAlignment="1">
      <alignment horizontal="center" textRotation="90"/>
    </xf>
    <xf numFmtId="166" fontId="4" fillId="0" borderId="1" xfId="1" applyNumberFormat="1" applyFont="1" applyFill="1" applyBorder="1" applyAlignment="1">
      <alignment horizontal="center" textRotation="90"/>
    </xf>
    <xf numFmtId="0" fontId="7" fillId="0" borderId="1" xfId="0" applyFont="1" applyBorder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165" fontId="11" fillId="0" borderId="5" xfId="0" applyNumberFormat="1" applyFont="1" applyFill="1" applyBorder="1" applyAlignment="1">
      <alignment vertical="top"/>
    </xf>
    <xf numFmtId="166" fontId="9" fillId="0" borderId="5" xfId="1" applyNumberFormat="1" applyFont="1" applyFill="1" applyBorder="1" applyAlignment="1">
      <alignment vertical="top"/>
    </xf>
    <xf numFmtId="49" fontId="2" fillId="0" borderId="4" xfId="0" applyNumberFormat="1" applyFont="1" applyFill="1" applyBorder="1" applyAlignment="1">
      <alignment wrapText="1"/>
    </xf>
    <xf numFmtId="166" fontId="2" fillId="0" borderId="4" xfId="1" applyNumberFormat="1" applyFont="1" applyFill="1" applyBorder="1"/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/>
    <xf numFmtId="0" fontId="3" fillId="3" borderId="4" xfId="0" applyFont="1" applyFill="1" applyBorder="1" applyAlignment="1">
      <alignment textRotation="90"/>
    </xf>
    <xf numFmtId="0" fontId="3" fillId="4" borderId="4" xfId="0" applyFont="1" applyFill="1" applyBorder="1" applyAlignment="1"/>
    <xf numFmtId="4" fontId="8" fillId="0" borderId="4" xfId="0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vertical="center"/>
    </xf>
  </cellXfs>
  <cellStyles count="6">
    <cellStyle name="Comma" xfId="1" builtinId="3"/>
    <cellStyle name="Normal" xfId="0" builtinId="0"/>
    <cellStyle name="Normal 2" xfId="4"/>
    <cellStyle name="Normal 2 3" xfId="5"/>
    <cellStyle name="Normal_CNTD1" xfId="3"/>
    <cellStyle name="Normal_KT2(HD)" xfId="2"/>
  </cellStyles>
  <dxfs count="2">
    <dxf>
      <fill>
        <patternFill>
          <bgColor indexed="11"/>
        </patternFill>
      </fill>
    </dxf>
    <dxf>
      <font>
        <strike val="0"/>
        <condense val="0"/>
        <extend val="0"/>
      </font>
      <fill>
        <patternFill>
          <bgColor indexed="1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"/>
  <sheetViews>
    <sheetView tabSelected="1" workbookViewId="0">
      <pane xSplit="5" ySplit="3" topLeftCell="F4" activePane="bottomRight" state="frozen"/>
      <selection pane="topRight" activeCell="F1" sqref="F1"/>
      <selection pane="bottomLeft" activeCell="A5" sqref="A5"/>
      <selection pane="bottomRight" activeCell="R18" sqref="R18"/>
    </sheetView>
  </sheetViews>
  <sheetFormatPr defaultRowHeight="12.75" x14ac:dyDescent="0.2"/>
  <cols>
    <col min="1" max="1" width="3.85546875" style="1" bestFit="1" customWidth="1"/>
    <col min="2" max="2" width="3.85546875" style="1" hidden="1" customWidth="1"/>
    <col min="3" max="3" width="9.5703125" style="1" bestFit="1" customWidth="1"/>
    <col min="4" max="4" width="17.7109375" style="2" bestFit="1" customWidth="1"/>
    <col min="5" max="5" width="7" style="2" bestFit="1" customWidth="1"/>
    <col min="6" max="6" width="10.140625" style="1" bestFit="1" customWidth="1"/>
    <col min="7" max="7" width="10.28515625" style="36" bestFit="1" customWidth="1"/>
    <col min="8" max="8" width="10.28515625" style="36" customWidth="1"/>
    <col min="9" max="9" width="3.85546875" style="36" bestFit="1" customWidth="1"/>
    <col min="10" max="11" width="4.5703125" style="36" customWidth="1"/>
    <col min="12" max="12" width="4.140625" style="2" customWidth="1"/>
    <col min="13" max="14" width="3.85546875" style="2" bestFit="1" customWidth="1"/>
    <col min="15" max="15" width="4" style="2" bestFit="1" customWidth="1"/>
    <col min="16" max="23" width="3.85546875" style="2" bestFit="1" customWidth="1"/>
    <col min="24" max="24" width="4" style="2" bestFit="1" customWidth="1"/>
    <col min="25" max="28" width="4" style="2" customWidth="1"/>
    <col min="29" max="29" width="3.5703125" style="2" bestFit="1" customWidth="1"/>
    <col min="30" max="30" width="5.140625" style="2" bestFit="1" customWidth="1"/>
    <col min="31" max="31" width="9.7109375" style="2" customWidth="1"/>
    <col min="32" max="32" width="15" style="37" customWidth="1"/>
    <col min="33" max="34" width="3.85546875" style="2" hidden="1" customWidth="1"/>
    <col min="35" max="36" width="3.5703125" style="2" hidden="1" customWidth="1"/>
    <col min="37" max="261" width="9.140625" style="2"/>
    <col min="262" max="263" width="3.85546875" style="2" bestFit="1" customWidth="1"/>
    <col min="264" max="264" width="9.5703125" style="2" bestFit="1" customWidth="1"/>
    <col min="265" max="265" width="17.7109375" style="2" bestFit="1" customWidth="1"/>
    <col min="266" max="266" width="8.28515625" style="2" customWidth="1"/>
    <col min="267" max="267" width="10.140625" style="2" customWidth="1"/>
    <col min="268" max="268" width="10.28515625" style="2" bestFit="1" customWidth="1"/>
    <col min="269" max="271" width="4.5703125" style="2" customWidth="1"/>
    <col min="272" max="272" width="4.140625" style="2" customWidth="1"/>
    <col min="273" max="274" width="3.85546875" style="2" bestFit="1" customWidth="1"/>
    <col min="275" max="275" width="4" style="2" bestFit="1" customWidth="1"/>
    <col min="276" max="283" width="3.85546875" style="2" bestFit="1" customWidth="1"/>
    <col min="284" max="284" width="4" style="2" bestFit="1" customWidth="1"/>
    <col min="285" max="285" width="3.5703125" style="2" bestFit="1" customWidth="1"/>
    <col min="286" max="286" width="5.140625" style="2" bestFit="1" customWidth="1"/>
    <col min="287" max="287" width="9.7109375" style="2" customWidth="1"/>
    <col min="288" max="288" width="15" style="2" customWidth="1"/>
    <col min="289" max="292" width="0" style="2" hidden="1" customWidth="1"/>
    <col min="293" max="517" width="9.140625" style="2"/>
    <col min="518" max="519" width="3.85546875" style="2" bestFit="1" customWidth="1"/>
    <col min="520" max="520" width="9.5703125" style="2" bestFit="1" customWidth="1"/>
    <col min="521" max="521" width="17.7109375" style="2" bestFit="1" customWidth="1"/>
    <col min="522" max="522" width="8.28515625" style="2" customWidth="1"/>
    <col min="523" max="523" width="10.140625" style="2" customWidth="1"/>
    <col min="524" max="524" width="10.28515625" style="2" bestFit="1" customWidth="1"/>
    <col min="525" max="527" width="4.5703125" style="2" customWidth="1"/>
    <col min="528" max="528" width="4.140625" style="2" customWidth="1"/>
    <col min="529" max="530" width="3.85546875" style="2" bestFit="1" customWidth="1"/>
    <col min="531" max="531" width="4" style="2" bestFit="1" customWidth="1"/>
    <col min="532" max="539" width="3.85546875" style="2" bestFit="1" customWidth="1"/>
    <col min="540" max="540" width="4" style="2" bestFit="1" customWidth="1"/>
    <col min="541" max="541" width="3.5703125" style="2" bestFit="1" customWidth="1"/>
    <col min="542" max="542" width="5.140625" style="2" bestFit="1" customWidth="1"/>
    <col min="543" max="543" width="9.7109375" style="2" customWidth="1"/>
    <col min="544" max="544" width="15" style="2" customWidth="1"/>
    <col min="545" max="548" width="0" style="2" hidden="1" customWidth="1"/>
    <col min="549" max="773" width="9.140625" style="2"/>
    <col min="774" max="775" width="3.85546875" style="2" bestFit="1" customWidth="1"/>
    <col min="776" max="776" width="9.5703125" style="2" bestFit="1" customWidth="1"/>
    <col min="777" max="777" width="17.7109375" style="2" bestFit="1" customWidth="1"/>
    <col min="778" max="778" width="8.28515625" style="2" customWidth="1"/>
    <col min="779" max="779" width="10.140625" style="2" customWidth="1"/>
    <col min="780" max="780" width="10.28515625" style="2" bestFit="1" customWidth="1"/>
    <col min="781" max="783" width="4.5703125" style="2" customWidth="1"/>
    <col min="784" max="784" width="4.140625" style="2" customWidth="1"/>
    <col min="785" max="786" width="3.85546875" style="2" bestFit="1" customWidth="1"/>
    <col min="787" max="787" width="4" style="2" bestFit="1" customWidth="1"/>
    <col min="788" max="795" width="3.85546875" style="2" bestFit="1" customWidth="1"/>
    <col min="796" max="796" width="4" style="2" bestFit="1" customWidth="1"/>
    <col min="797" max="797" width="3.5703125" style="2" bestFit="1" customWidth="1"/>
    <col min="798" max="798" width="5.140625" style="2" bestFit="1" customWidth="1"/>
    <col min="799" max="799" width="9.7109375" style="2" customWidth="1"/>
    <col min="800" max="800" width="15" style="2" customWidth="1"/>
    <col min="801" max="804" width="0" style="2" hidden="1" customWidth="1"/>
    <col min="805" max="1029" width="9.140625" style="2"/>
    <col min="1030" max="1031" width="3.85546875" style="2" bestFit="1" customWidth="1"/>
    <col min="1032" max="1032" width="9.5703125" style="2" bestFit="1" customWidth="1"/>
    <col min="1033" max="1033" width="17.7109375" style="2" bestFit="1" customWidth="1"/>
    <col min="1034" max="1034" width="8.28515625" style="2" customWidth="1"/>
    <col min="1035" max="1035" width="10.140625" style="2" customWidth="1"/>
    <col min="1036" max="1036" width="10.28515625" style="2" bestFit="1" customWidth="1"/>
    <col min="1037" max="1039" width="4.5703125" style="2" customWidth="1"/>
    <col min="1040" max="1040" width="4.140625" style="2" customWidth="1"/>
    <col min="1041" max="1042" width="3.85546875" style="2" bestFit="1" customWidth="1"/>
    <col min="1043" max="1043" width="4" style="2" bestFit="1" customWidth="1"/>
    <col min="1044" max="1051" width="3.85546875" style="2" bestFit="1" customWidth="1"/>
    <col min="1052" max="1052" width="4" style="2" bestFit="1" customWidth="1"/>
    <col min="1053" max="1053" width="3.5703125" style="2" bestFit="1" customWidth="1"/>
    <col min="1054" max="1054" width="5.140625" style="2" bestFit="1" customWidth="1"/>
    <col min="1055" max="1055" width="9.7109375" style="2" customWidth="1"/>
    <col min="1056" max="1056" width="15" style="2" customWidth="1"/>
    <col min="1057" max="1060" width="0" style="2" hidden="1" customWidth="1"/>
    <col min="1061" max="1285" width="9.140625" style="2"/>
    <col min="1286" max="1287" width="3.85546875" style="2" bestFit="1" customWidth="1"/>
    <col min="1288" max="1288" width="9.5703125" style="2" bestFit="1" customWidth="1"/>
    <col min="1289" max="1289" width="17.7109375" style="2" bestFit="1" customWidth="1"/>
    <col min="1290" max="1290" width="8.28515625" style="2" customWidth="1"/>
    <col min="1291" max="1291" width="10.140625" style="2" customWidth="1"/>
    <col min="1292" max="1292" width="10.28515625" style="2" bestFit="1" customWidth="1"/>
    <col min="1293" max="1295" width="4.5703125" style="2" customWidth="1"/>
    <col min="1296" max="1296" width="4.140625" style="2" customWidth="1"/>
    <col min="1297" max="1298" width="3.85546875" style="2" bestFit="1" customWidth="1"/>
    <col min="1299" max="1299" width="4" style="2" bestFit="1" customWidth="1"/>
    <col min="1300" max="1307" width="3.85546875" style="2" bestFit="1" customWidth="1"/>
    <col min="1308" max="1308" width="4" style="2" bestFit="1" customWidth="1"/>
    <col min="1309" max="1309" width="3.5703125" style="2" bestFit="1" customWidth="1"/>
    <col min="1310" max="1310" width="5.140625" style="2" bestFit="1" customWidth="1"/>
    <col min="1311" max="1311" width="9.7109375" style="2" customWidth="1"/>
    <col min="1312" max="1312" width="15" style="2" customWidth="1"/>
    <col min="1313" max="1316" width="0" style="2" hidden="1" customWidth="1"/>
    <col min="1317" max="1541" width="9.140625" style="2"/>
    <col min="1542" max="1543" width="3.85546875" style="2" bestFit="1" customWidth="1"/>
    <col min="1544" max="1544" width="9.5703125" style="2" bestFit="1" customWidth="1"/>
    <col min="1545" max="1545" width="17.7109375" style="2" bestFit="1" customWidth="1"/>
    <col min="1546" max="1546" width="8.28515625" style="2" customWidth="1"/>
    <col min="1547" max="1547" width="10.140625" style="2" customWidth="1"/>
    <col min="1548" max="1548" width="10.28515625" style="2" bestFit="1" customWidth="1"/>
    <col min="1549" max="1551" width="4.5703125" style="2" customWidth="1"/>
    <col min="1552" max="1552" width="4.140625" style="2" customWidth="1"/>
    <col min="1553" max="1554" width="3.85546875" style="2" bestFit="1" customWidth="1"/>
    <col min="1555" max="1555" width="4" style="2" bestFit="1" customWidth="1"/>
    <col min="1556" max="1563" width="3.85546875" style="2" bestFit="1" customWidth="1"/>
    <col min="1564" max="1564" width="4" style="2" bestFit="1" customWidth="1"/>
    <col min="1565" max="1565" width="3.5703125" style="2" bestFit="1" customWidth="1"/>
    <col min="1566" max="1566" width="5.140625" style="2" bestFit="1" customWidth="1"/>
    <col min="1567" max="1567" width="9.7109375" style="2" customWidth="1"/>
    <col min="1568" max="1568" width="15" style="2" customWidth="1"/>
    <col min="1569" max="1572" width="0" style="2" hidden="1" customWidth="1"/>
    <col min="1573" max="1797" width="9.140625" style="2"/>
    <col min="1798" max="1799" width="3.85546875" style="2" bestFit="1" customWidth="1"/>
    <col min="1800" max="1800" width="9.5703125" style="2" bestFit="1" customWidth="1"/>
    <col min="1801" max="1801" width="17.7109375" style="2" bestFit="1" customWidth="1"/>
    <col min="1802" max="1802" width="8.28515625" style="2" customWidth="1"/>
    <col min="1803" max="1803" width="10.140625" style="2" customWidth="1"/>
    <col min="1804" max="1804" width="10.28515625" style="2" bestFit="1" customWidth="1"/>
    <col min="1805" max="1807" width="4.5703125" style="2" customWidth="1"/>
    <col min="1808" max="1808" width="4.140625" style="2" customWidth="1"/>
    <col min="1809" max="1810" width="3.85546875" style="2" bestFit="1" customWidth="1"/>
    <col min="1811" max="1811" width="4" style="2" bestFit="1" customWidth="1"/>
    <col min="1812" max="1819" width="3.85546875" style="2" bestFit="1" customWidth="1"/>
    <col min="1820" max="1820" width="4" style="2" bestFit="1" customWidth="1"/>
    <col min="1821" max="1821" width="3.5703125" style="2" bestFit="1" customWidth="1"/>
    <col min="1822" max="1822" width="5.140625" style="2" bestFit="1" customWidth="1"/>
    <col min="1823" max="1823" width="9.7109375" style="2" customWidth="1"/>
    <col min="1824" max="1824" width="15" style="2" customWidth="1"/>
    <col min="1825" max="1828" width="0" style="2" hidden="1" customWidth="1"/>
    <col min="1829" max="2053" width="9.140625" style="2"/>
    <col min="2054" max="2055" width="3.85546875" style="2" bestFit="1" customWidth="1"/>
    <col min="2056" max="2056" width="9.5703125" style="2" bestFit="1" customWidth="1"/>
    <col min="2057" max="2057" width="17.7109375" style="2" bestFit="1" customWidth="1"/>
    <col min="2058" max="2058" width="8.28515625" style="2" customWidth="1"/>
    <col min="2059" max="2059" width="10.140625" style="2" customWidth="1"/>
    <col min="2060" max="2060" width="10.28515625" style="2" bestFit="1" customWidth="1"/>
    <col min="2061" max="2063" width="4.5703125" style="2" customWidth="1"/>
    <col min="2064" max="2064" width="4.140625" style="2" customWidth="1"/>
    <col min="2065" max="2066" width="3.85546875" style="2" bestFit="1" customWidth="1"/>
    <col min="2067" max="2067" width="4" style="2" bestFit="1" customWidth="1"/>
    <col min="2068" max="2075" width="3.85546875" style="2" bestFit="1" customWidth="1"/>
    <col min="2076" max="2076" width="4" style="2" bestFit="1" customWidth="1"/>
    <col min="2077" max="2077" width="3.5703125" style="2" bestFit="1" customWidth="1"/>
    <col min="2078" max="2078" width="5.140625" style="2" bestFit="1" customWidth="1"/>
    <col min="2079" max="2079" width="9.7109375" style="2" customWidth="1"/>
    <col min="2080" max="2080" width="15" style="2" customWidth="1"/>
    <col min="2081" max="2084" width="0" style="2" hidden="1" customWidth="1"/>
    <col min="2085" max="2309" width="9.140625" style="2"/>
    <col min="2310" max="2311" width="3.85546875" style="2" bestFit="1" customWidth="1"/>
    <col min="2312" max="2312" width="9.5703125" style="2" bestFit="1" customWidth="1"/>
    <col min="2313" max="2313" width="17.7109375" style="2" bestFit="1" customWidth="1"/>
    <col min="2314" max="2314" width="8.28515625" style="2" customWidth="1"/>
    <col min="2315" max="2315" width="10.140625" style="2" customWidth="1"/>
    <col min="2316" max="2316" width="10.28515625" style="2" bestFit="1" customWidth="1"/>
    <col min="2317" max="2319" width="4.5703125" style="2" customWidth="1"/>
    <col min="2320" max="2320" width="4.140625" style="2" customWidth="1"/>
    <col min="2321" max="2322" width="3.85546875" style="2" bestFit="1" customWidth="1"/>
    <col min="2323" max="2323" width="4" style="2" bestFit="1" customWidth="1"/>
    <col min="2324" max="2331" width="3.85546875" style="2" bestFit="1" customWidth="1"/>
    <col min="2332" max="2332" width="4" style="2" bestFit="1" customWidth="1"/>
    <col min="2333" max="2333" width="3.5703125" style="2" bestFit="1" customWidth="1"/>
    <col min="2334" max="2334" width="5.140625" style="2" bestFit="1" customWidth="1"/>
    <col min="2335" max="2335" width="9.7109375" style="2" customWidth="1"/>
    <col min="2336" max="2336" width="15" style="2" customWidth="1"/>
    <col min="2337" max="2340" width="0" style="2" hidden="1" customWidth="1"/>
    <col min="2341" max="2565" width="9.140625" style="2"/>
    <col min="2566" max="2567" width="3.85546875" style="2" bestFit="1" customWidth="1"/>
    <col min="2568" max="2568" width="9.5703125" style="2" bestFit="1" customWidth="1"/>
    <col min="2569" max="2569" width="17.7109375" style="2" bestFit="1" customWidth="1"/>
    <col min="2570" max="2570" width="8.28515625" style="2" customWidth="1"/>
    <col min="2571" max="2571" width="10.140625" style="2" customWidth="1"/>
    <col min="2572" max="2572" width="10.28515625" style="2" bestFit="1" customWidth="1"/>
    <col min="2573" max="2575" width="4.5703125" style="2" customWidth="1"/>
    <col min="2576" max="2576" width="4.140625" style="2" customWidth="1"/>
    <col min="2577" max="2578" width="3.85546875" style="2" bestFit="1" customWidth="1"/>
    <col min="2579" max="2579" width="4" style="2" bestFit="1" customWidth="1"/>
    <col min="2580" max="2587" width="3.85546875" style="2" bestFit="1" customWidth="1"/>
    <col min="2588" max="2588" width="4" style="2" bestFit="1" customWidth="1"/>
    <col min="2589" max="2589" width="3.5703125" style="2" bestFit="1" customWidth="1"/>
    <col min="2590" max="2590" width="5.140625" style="2" bestFit="1" customWidth="1"/>
    <col min="2591" max="2591" width="9.7109375" style="2" customWidth="1"/>
    <col min="2592" max="2592" width="15" style="2" customWidth="1"/>
    <col min="2593" max="2596" width="0" style="2" hidden="1" customWidth="1"/>
    <col min="2597" max="2821" width="9.140625" style="2"/>
    <col min="2822" max="2823" width="3.85546875" style="2" bestFit="1" customWidth="1"/>
    <col min="2824" max="2824" width="9.5703125" style="2" bestFit="1" customWidth="1"/>
    <col min="2825" max="2825" width="17.7109375" style="2" bestFit="1" customWidth="1"/>
    <col min="2826" max="2826" width="8.28515625" style="2" customWidth="1"/>
    <col min="2827" max="2827" width="10.140625" style="2" customWidth="1"/>
    <col min="2828" max="2828" width="10.28515625" style="2" bestFit="1" customWidth="1"/>
    <col min="2829" max="2831" width="4.5703125" style="2" customWidth="1"/>
    <col min="2832" max="2832" width="4.140625" style="2" customWidth="1"/>
    <col min="2833" max="2834" width="3.85546875" style="2" bestFit="1" customWidth="1"/>
    <col min="2835" max="2835" width="4" style="2" bestFit="1" customWidth="1"/>
    <col min="2836" max="2843" width="3.85546875" style="2" bestFit="1" customWidth="1"/>
    <col min="2844" max="2844" width="4" style="2" bestFit="1" customWidth="1"/>
    <col min="2845" max="2845" width="3.5703125" style="2" bestFit="1" customWidth="1"/>
    <col min="2846" max="2846" width="5.140625" style="2" bestFit="1" customWidth="1"/>
    <col min="2847" max="2847" width="9.7109375" style="2" customWidth="1"/>
    <col min="2848" max="2848" width="15" style="2" customWidth="1"/>
    <col min="2849" max="2852" width="0" style="2" hidden="1" customWidth="1"/>
    <col min="2853" max="3077" width="9.140625" style="2"/>
    <col min="3078" max="3079" width="3.85546875" style="2" bestFit="1" customWidth="1"/>
    <col min="3080" max="3080" width="9.5703125" style="2" bestFit="1" customWidth="1"/>
    <col min="3081" max="3081" width="17.7109375" style="2" bestFit="1" customWidth="1"/>
    <col min="3082" max="3082" width="8.28515625" style="2" customWidth="1"/>
    <col min="3083" max="3083" width="10.140625" style="2" customWidth="1"/>
    <col min="3084" max="3084" width="10.28515625" style="2" bestFit="1" customWidth="1"/>
    <col min="3085" max="3087" width="4.5703125" style="2" customWidth="1"/>
    <col min="3088" max="3088" width="4.140625" style="2" customWidth="1"/>
    <col min="3089" max="3090" width="3.85546875" style="2" bestFit="1" customWidth="1"/>
    <col min="3091" max="3091" width="4" style="2" bestFit="1" customWidth="1"/>
    <col min="3092" max="3099" width="3.85546875" style="2" bestFit="1" customWidth="1"/>
    <col min="3100" max="3100" width="4" style="2" bestFit="1" customWidth="1"/>
    <col min="3101" max="3101" width="3.5703125" style="2" bestFit="1" customWidth="1"/>
    <col min="3102" max="3102" width="5.140625" style="2" bestFit="1" customWidth="1"/>
    <col min="3103" max="3103" width="9.7109375" style="2" customWidth="1"/>
    <col min="3104" max="3104" width="15" style="2" customWidth="1"/>
    <col min="3105" max="3108" width="0" style="2" hidden="1" customWidth="1"/>
    <col min="3109" max="3333" width="9.140625" style="2"/>
    <col min="3334" max="3335" width="3.85546875" style="2" bestFit="1" customWidth="1"/>
    <col min="3336" max="3336" width="9.5703125" style="2" bestFit="1" customWidth="1"/>
    <col min="3337" max="3337" width="17.7109375" style="2" bestFit="1" customWidth="1"/>
    <col min="3338" max="3338" width="8.28515625" style="2" customWidth="1"/>
    <col min="3339" max="3339" width="10.140625" style="2" customWidth="1"/>
    <col min="3340" max="3340" width="10.28515625" style="2" bestFit="1" customWidth="1"/>
    <col min="3341" max="3343" width="4.5703125" style="2" customWidth="1"/>
    <col min="3344" max="3344" width="4.140625" style="2" customWidth="1"/>
    <col min="3345" max="3346" width="3.85546875" style="2" bestFit="1" customWidth="1"/>
    <col min="3347" max="3347" width="4" style="2" bestFit="1" customWidth="1"/>
    <col min="3348" max="3355" width="3.85546875" style="2" bestFit="1" customWidth="1"/>
    <col min="3356" max="3356" width="4" style="2" bestFit="1" customWidth="1"/>
    <col min="3357" max="3357" width="3.5703125" style="2" bestFit="1" customWidth="1"/>
    <col min="3358" max="3358" width="5.140625" style="2" bestFit="1" customWidth="1"/>
    <col min="3359" max="3359" width="9.7109375" style="2" customWidth="1"/>
    <col min="3360" max="3360" width="15" style="2" customWidth="1"/>
    <col min="3361" max="3364" width="0" style="2" hidden="1" customWidth="1"/>
    <col min="3365" max="3589" width="9.140625" style="2"/>
    <col min="3590" max="3591" width="3.85546875" style="2" bestFit="1" customWidth="1"/>
    <col min="3592" max="3592" width="9.5703125" style="2" bestFit="1" customWidth="1"/>
    <col min="3593" max="3593" width="17.7109375" style="2" bestFit="1" customWidth="1"/>
    <col min="3594" max="3594" width="8.28515625" style="2" customWidth="1"/>
    <col min="3595" max="3595" width="10.140625" style="2" customWidth="1"/>
    <col min="3596" max="3596" width="10.28515625" style="2" bestFit="1" customWidth="1"/>
    <col min="3597" max="3599" width="4.5703125" style="2" customWidth="1"/>
    <col min="3600" max="3600" width="4.140625" style="2" customWidth="1"/>
    <col min="3601" max="3602" width="3.85546875" style="2" bestFit="1" customWidth="1"/>
    <col min="3603" max="3603" width="4" style="2" bestFit="1" customWidth="1"/>
    <col min="3604" max="3611" width="3.85546875" style="2" bestFit="1" customWidth="1"/>
    <col min="3612" max="3612" width="4" style="2" bestFit="1" customWidth="1"/>
    <col min="3613" max="3613" width="3.5703125" style="2" bestFit="1" customWidth="1"/>
    <col min="3614" max="3614" width="5.140625" style="2" bestFit="1" customWidth="1"/>
    <col min="3615" max="3615" width="9.7109375" style="2" customWidth="1"/>
    <col min="3616" max="3616" width="15" style="2" customWidth="1"/>
    <col min="3617" max="3620" width="0" style="2" hidden="1" customWidth="1"/>
    <col min="3621" max="3845" width="9.140625" style="2"/>
    <col min="3846" max="3847" width="3.85546875" style="2" bestFit="1" customWidth="1"/>
    <col min="3848" max="3848" width="9.5703125" style="2" bestFit="1" customWidth="1"/>
    <col min="3849" max="3849" width="17.7109375" style="2" bestFit="1" customWidth="1"/>
    <col min="3850" max="3850" width="8.28515625" style="2" customWidth="1"/>
    <col min="3851" max="3851" width="10.140625" style="2" customWidth="1"/>
    <col min="3852" max="3852" width="10.28515625" style="2" bestFit="1" customWidth="1"/>
    <col min="3853" max="3855" width="4.5703125" style="2" customWidth="1"/>
    <col min="3856" max="3856" width="4.140625" style="2" customWidth="1"/>
    <col min="3857" max="3858" width="3.85546875" style="2" bestFit="1" customWidth="1"/>
    <col min="3859" max="3859" width="4" style="2" bestFit="1" customWidth="1"/>
    <col min="3860" max="3867" width="3.85546875" style="2" bestFit="1" customWidth="1"/>
    <col min="3868" max="3868" width="4" style="2" bestFit="1" customWidth="1"/>
    <col min="3869" max="3869" width="3.5703125" style="2" bestFit="1" customWidth="1"/>
    <col min="3870" max="3870" width="5.140625" style="2" bestFit="1" customWidth="1"/>
    <col min="3871" max="3871" width="9.7109375" style="2" customWidth="1"/>
    <col min="3872" max="3872" width="15" style="2" customWidth="1"/>
    <col min="3873" max="3876" width="0" style="2" hidden="1" customWidth="1"/>
    <col min="3877" max="4101" width="9.140625" style="2"/>
    <col min="4102" max="4103" width="3.85546875" style="2" bestFit="1" customWidth="1"/>
    <col min="4104" max="4104" width="9.5703125" style="2" bestFit="1" customWidth="1"/>
    <col min="4105" max="4105" width="17.7109375" style="2" bestFit="1" customWidth="1"/>
    <col min="4106" max="4106" width="8.28515625" style="2" customWidth="1"/>
    <col min="4107" max="4107" width="10.140625" style="2" customWidth="1"/>
    <col min="4108" max="4108" width="10.28515625" style="2" bestFit="1" customWidth="1"/>
    <col min="4109" max="4111" width="4.5703125" style="2" customWidth="1"/>
    <col min="4112" max="4112" width="4.140625" style="2" customWidth="1"/>
    <col min="4113" max="4114" width="3.85546875" style="2" bestFit="1" customWidth="1"/>
    <col min="4115" max="4115" width="4" style="2" bestFit="1" customWidth="1"/>
    <col min="4116" max="4123" width="3.85546875" style="2" bestFit="1" customWidth="1"/>
    <col min="4124" max="4124" width="4" style="2" bestFit="1" customWidth="1"/>
    <col min="4125" max="4125" width="3.5703125" style="2" bestFit="1" customWidth="1"/>
    <col min="4126" max="4126" width="5.140625" style="2" bestFit="1" customWidth="1"/>
    <col min="4127" max="4127" width="9.7109375" style="2" customWidth="1"/>
    <col min="4128" max="4128" width="15" style="2" customWidth="1"/>
    <col min="4129" max="4132" width="0" style="2" hidden="1" customWidth="1"/>
    <col min="4133" max="4357" width="9.140625" style="2"/>
    <col min="4358" max="4359" width="3.85546875" style="2" bestFit="1" customWidth="1"/>
    <col min="4360" max="4360" width="9.5703125" style="2" bestFit="1" customWidth="1"/>
    <col min="4361" max="4361" width="17.7109375" style="2" bestFit="1" customWidth="1"/>
    <col min="4362" max="4362" width="8.28515625" style="2" customWidth="1"/>
    <col min="4363" max="4363" width="10.140625" style="2" customWidth="1"/>
    <col min="4364" max="4364" width="10.28515625" style="2" bestFit="1" customWidth="1"/>
    <col min="4365" max="4367" width="4.5703125" style="2" customWidth="1"/>
    <col min="4368" max="4368" width="4.140625" style="2" customWidth="1"/>
    <col min="4369" max="4370" width="3.85546875" style="2" bestFit="1" customWidth="1"/>
    <col min="4371" max="4371" width="4" style="2" bestFit="1" customWidth="1"/>
    <col min="4372" max="4379" width="3.85546875" style="2" bestFit="1" customWidth="1"/>
    <col min="4380" max="4380" width="4" style="2" bestFit="1" customWidth="1"/>
    <col min="4381" max="4381" width="3.5703125" style="2" bestFit="1" customWidth="1"/>
    <col min="4382" max="4382" width="5.140625" style="2" bestFit="1" customWidth="1"/>
    <col min="4383" max="4383" width="9.7109375" style="2" customWidth="1"/>
    <col min="4384" max="4384" width="15" style="2" customWidth="1"/>
    <col min="4385" max="4388" width="0" style="2" hidden="1" customWidth="1"/>
    <col min="4389" max="4613" width="9.140625" style="2"/>
    <col min="4614" max="4615" width="3.85546875" style="2" bestFit="1" customWidth="1"/>
    <col min="4616" max="4616" width="9.5703125" style="2" bestFit="1" customWidth="1"/>
    <col min="4617" max="4617" width="17.7109375" style="2" bestFit="1" customWidth="1"/>
    <col min="4618" max="4618" width="8.28515625" style="2" customWidth="1"/>
    <col min="4619" max="4619" width="10.140625" style="2" customWidth="1"/>
    <col min="4620" max="4620" width="10.28515625" style="2" bestFit="1" customWidth="1"/>
    <col min="4621" max="4623" width="4.5703125" style="2" customWidth="1"/>
    <col min="4624" max="4624" width="4.140625" style="2" customWidth="1"/>
    <col min="4625" max="4626" width="3.85546875" style="2" bestFit="1" customWidth="1"/>
    <col min="4627" max="4627" width="4" style="2" bestFit="1" customWidth="1"/>
    <col min="4628" max="4635" width="3.85546875" style="2" bestFit="1" customWidth="1"/>
    <col min="4636" max="4636" width="4" style="2" bestFit="1" customWidth="1"/>
    <col min="4637" max="4637" width="3.5703125" style="2" bestFit="1" customWidth="1"/>
    <col min="4638" max="4638" width="5.140625" style="2" bestFit="1" customWidth="1"/>
    <col min="4639" max="4639" width="9.7109375" style="2" customWidth="1"/>
    <col min="4640" max="4640" width="15" style="2" customWidth="1"/>
    <col min="4641" max="4644" width="0" style="2" hidden="1" customWidth="1"/>
    <col min="4645" max="4869" width="9.140625" style="2"/>
    <col min="4870" max="4871" width="3.85546875" style="2" bestFit="1" customWidth="1"/>
    <col min="4872" max="4872" width="9.5703125" style="2" bestFit="1" customWidth="1"/>
    <col min="4873" max="4873" width="17.7109375" style="2" bestFit="1" customWidth="1"/>
    <col min="4874" max="4874" width="8.28515625" style="2" customWidth="1"/>
    <col min="4875" max="4875" width="10.140625" style="2" customWidth="1"/>
    <col min="4876" max="4876" width="10.28515625" style="2" bestFit="1" customWidth="1"/>
    <col min="4877" max="4879" width="4.5703125" style="2" customWidth="1"/>
    <col min="4880" max="4880" width="4.140625" style="2" customWidth="1"/>
    <col min="4881" max="4882" width="3.85546875" style="2" bestFit="1" customWidth="1"/>
    <col min="4883" max="4883" width="4" style="2" bestFit="1" customWidth="1"/>
    <col min="4884" max="4891" width="3.85546875" style="2" bestFit="1" customWidth="1"/>
    <col min="4892" max="4892" width="4" style="2" bestFit="1" customWidth="1"/>
    <col min="4893" max="4893" width="3.5703125" style="2" bestFit="1" customWidth="1"/>
    <col min="4894" max="4894" width="5.140625" style="2" bestFit="1" customWidth="1"/>
    <col min="4895" max="4895" width="9.7109375" style="2" customWidth="1"/>
    <col min="4896" max="4896" width="15" style="2" customWidth="1"/>
    <col min="4897" max="4900" width="0" style="2" hidden="1" customWidth="1"/>
    <col min="4901" max="5125" width="9.140625" style="2"/>
    <col min="5126" max="5127" width="3.85546875" style="2" bestFit="1" customWidth="1"/>
    <col min="5128" max="5128" width="9.5703125" style="2" bestFit="1" customWidth="1"/>
    <col min="5129" max="5129" width="17.7109375" style="2" bestFit="1" customWidth="1"/>
    <col min="5130" max="5130" width="8.28515625" style="2" customWidth="1"/>
    <col min="5131" max="5131" width="10.140625" style="2" customWidth="1"/>
    <col min="5132" max="5132" width="10.28515625" style="2" bestFit="1" customWidth="1"/>
    <col min="5133" max="5135" width="4.5703125" style="2" customWidth="1"/>
    <col min="5136" max="5136" width="4.140625" style="2" customWidth="1"/>
    <col min="5137" max="5138" width="3.85546875" style="2" bestFit="1" customWidth="1"/>
    <col min="5139" max="5139" width="4" style="2" bestFit="1" customWidth="1"/>
    <col min="5140" max="5147" width="3.85546875" style="2" bestFit="1" customWidth="1"/>
    <col min="5148" max="5148" width="4" style="2" bestFit="1" customWidth="1"/>
    <col min="5149" max="5149" width="3.5703125" style="2" bestFit="1" customWidth="1"/>
    <col min="5150" max="5150" width="5.140625" style="2" bestFit="1" customWidth="1"/>
    <col min="5151" max="5151" width="9.7109375" style="2" customWidth="1"/>
    <col min="5152" max="5152" width="15" style="2" customWidth="1"/>
    <col min="5153" max="5156" width="0" style="2" hidden="1" customWidth="1"/>
    <col min="5157" max="5381" width="9.140625" style="2"/>
    <col min="5382" max="5383" width="3.85546875" style="2" bestFit="1" customWidth="1"/>
    <col min="5384" max="5384" width="9.5703125" style="2" bestFit="1" customWidth="1"/>
    <col min="5385" max="5385" width="17.7109375" style="2" bestFit="1" customWidth="1"/>
    <col min="5386" max="5386" width="8.28515625" style="2" customWidth="1"/>
    <col min="5387" max="5387" width="10.140625" style="2" customWidth="1"/>
    <col min="5388" max="5388" width="10.28515625" style="2" bestFit="1" customWidth="1"/>
    <col min="5389" max="5391" width="4.5703125" style="2" customWidth="1"/>
    <col min="5392" max="5392" width="4.140625" style="2" customWidth="1"/>
    <col min="5393" max="5394" width="3.85546875" style="2" bestFit="1" customWidth="1"/>
    <col min="5395" max="5395" width="4" style="2" bestFit="1" customWidth="1"/>
    <col min="5396" max="5403" width="3.85546875" style="2" bestFit="1" customWidth="1"/>
    <col min="5404" max="5404" width="4" style="2" bestFit="1" customWidth="1"/>
    <col min="5405" max="5405" width="3.5703125" style="2" bestFit="1" customWidth="1"/>
    <col min="5406" max="5406" width="5.140625" style="2" bestFit="1" customWidth="1"/>
    <col min="5407" max="5407" width="9.7109375" style="2" customWidth="1"/>
    <col min="5408" max="5408" width="15" style="2" customWidth="1"/>
    <col min="5409" max="5412" width="0" style="2" hidden="1" customWidth="1"/>
    <col min="5413" max="5637" width="9.140625" style="2"/>
    <col min="5638" max="5639" width="3.85546875" style="2" bestFit="1" customWidth="1"/>
    <col min="5640" max="5640" width="9.5703125" style="2" bestFit="1" customWidth="1"/>
    <col min="5641" max="5641" width="17.7109375" style="2" bestFit="1" customWidth="1"/>
    <col min="5642" max="5642" width="8.28515625" style="2" customWidth="1"/>
    <col min="5643" max="5643" width="10.140625" style="2" customWidth="1"/>
    <col min="5644" max="5644" width="10.28515625" style="2" bestFit="1" customWidth="1"/>
    <col min="5645" max="5647" width="4.5703125" style="2" customWidth="1"/>
    <col min="5648" max="5648" width="4.140625" style="2" customWidth="1"/>
    <col min="5649" max="5650" width="3.85546875" style="2" bestFit="1" customWidth="1"/>
    <col min="5651" max="5651" width="4" style="2" bestFit="1" customWidth="1"/>
    <col min="5652" max="5659" width="3.85546875" style="2" bestFit="1" customWidth="1"/>
    <col min="5660" max="5660" width="4" style="2" bestFit="1" customWidth="1"/>
    <col min="5661" max="5661" width="3.5703125" style="2" bestFit="1" customWidth="1"/>
    <col min="5662" max="5662" width="5.140625" style="2" bestFit="1" customWidth="1"/>
    <col min="5663" max="5663" width="9.7109375" style="2" customWidth="1"/>
    <col min="5664" max="5664" width="15" style="2" customWidth="1"/>
    <col min="5665" max="5668" width="0" style="2" hidden="1" customWidth="1"/>
    <col min="5669" max="5893" width="9.140625" style="2"/>
    <col min="5894" max="5895" width="3.85546875" style="2" bestFit="1" customWidth="1"/>
    <col min="5896" max="5896" width="9.5703125" style="2" bestFit="1" customWidth="1"/>
    <col min="5897" max="5897" width="17.7109375" style="2" bestFit="1" customWidth="1"/>
    <col min="5898" max="5898" width="8.28515625" style="2" customWidth="1"/>
    <col min="5899" max="5899" width="10.140625" style="2" customWidth="1"/>
    <col min="5900" max="5900" width="10.28515625" style="2" bestFit="1" customWidth="1"/>
    <col min="5901" max="5903" width="4.5703125" style="2" customWidth="1"/>
    <col min="5904" max="5904" width="4.140625" style="2" customWidth="1"/>
    <col min="5905" max="5906" width="3.85546875" style="2" bestFit="1" customWidth="1"/>
    <col min="5907" max="5907" width="4" style="2" bestFit="1" customWidth="1"/>
    <col min="5908" max="5915" width="3.85546875" style="2" bestFit="1" customWidth="1"/>
    <col min="5916" max="5916" width="4" style="2" bestFit="1" customWidth="1"/>
    <col min="5917" max="5917" width="3.5703125" style="2" bestFit="1" customWidth="1"/>
    <col min="5918" max="5918" width="5.140625" style="2" bestFit="1" customWidth="1"/>
    <col min="5919" max="5919" width="9.7109375" style="2" customWidth="1"/>
    <col min="5920" max="5920" width="15" style="2" customWidth="1"/>
    <col min="5921" max="5924" width="0" style="2" hidden="1" customWidth="1"/>
    <col min="5925" max="6149" width="9.140625" style="2"/>
    <col min="6150" max="6151" width="3.85546875" style="2" bestFit="1" customWidth="1"/>
    <col min="6152" max="6152" width="9.5703125" style="2" bestFit="1" customWidth="1"/>
    <col min="6153" max="6153" width="17.7109375" style="2" bestFit="1" customWidth="1"/>
    <col min="6154" max="6154" width="8.28515625" style="2" customWidth="1"/>
    <col min="6155" max="6155" width="10.140625" style="2" customWidth="1"/>
    <col min="6156" max="6156" width="10.28515625" style="2" bestFit="1" customWidth="1"/>
    <col min="6157" max="6159" width="4.5703125" style="2" customWidth="1"/>
    <col min="6160" max="6160" width="4.140625" style="2" customWidth="1"/>
    <col min="6161" max="6162" width="3.85546875" style="2" bestFit="1" customWidth="1"/>
    <col min="6163" max="6163" width="4" style="2" bestFit="1" customWidth="1"/>
    <col min="6164" max="6171" width="3.85546875" style="2" bestFit="1" customWidth="1"/>
    <col min="6172" max="6172" width="4" style="2" bestFit="1" customWidth="1"/>
    <col min="6173" max="6173" width="3.5703125" style="2" bestFit="1" customWidth="1"/>
    <col min="6174" max="6174" width="5.140625" style="2" bestFit="1" customWidth="1"/>
    <col min="6175" max="6175" width="9.7109375" style="2" customWidth="1"/>
    <col min="6176" max="6176" width="15" style="2" customWidth="1"/>
    <col min="6177" max="6180" width="0" style="2" hidden="1" customWidth="1"/>
    <col min="6181" max="6405" width="9.140625" style="2"/>
    <col min="6406" max="6407" width="3.85546875" style="2" bestFit="1" customWidth="1"/>
    <col min="6408" max="6408" width="9.5703125" style="2" bestFit="1" customWidth="1"/>
    <col min="6409" max="6409" width="17.7109375" style="2" bestFit="1" customWidth="1"/>
    <col min="6410" max="6410" width="8.28515625" style="2" customWidth="1"/>
    <col min="6411" max="6411" width="10.140625" style="2" customWidth="1"/>
    <col min="6412" max="6412" width="10.28515625" style="2" bestFit="1" customWidth="1"/>
    <col min="6413" max="6415" width="4.5703125" style="2" customWidth="1"/>
    <col min="6416" max="6416" width="4.140625" style="2" customWidth="1"/>
    <col min="6417" max="6418" width="3.85546875" style="2" bestFit="1" customWidth="1"/>
    <col min="6419" max="6419" width="4" style="2" bestFit="1" customWidth="1"/>
    <col min="6420" max="6427" width="3.85546875" style="2" bestFit="1" customWidth="1"/>
    <col min="6428" max="6428" width="4" style="2" bestFit="1" customWidth="1"/>
    <col min="6429" max="6429" width="3.5703125" style="2" bestFit="1" customWidth="1"/>
    <col min="6430" max="6430" width="5.140625" style="2" bestFit="1" customWidth="1"/>
    <col min="6431" max="6431" width="9.7109375" style="2" customWidth="1"/>
    <col min="6432" max="6432" width="15" style="2" customWidth="1"/>
    <col min="6433" max="6436" width="0" style="2" hidden="1" customWidth="1"/>
    <col min="6437" max="6661" width="9.140625" style="2"/>
    <col min="6662" max="6663" width="3.85546875" style="2" bestFit="1" customWidth="1"/>
    <col min="6664" max="6664" width="9.5703125" style="2" bestFit="1" customWidth="1"/>
    <col min="6665" max="6665" width="17.7109375" style="2" bestFit="1" customWidth="1"/>
    <col min="6666" max="6666" width="8.28515625" style="2" customWidth="1"/>
    <col min="6667" max="6667" width="10.140625" style="2" customWidth="1"/>
    <col min="6668" max="6668" width="10.28515625" style="2" bestFit="1" customWidth="1"/>
    <col min="6669" max="6671" width="4.5703125" style="2" customWidth="1"/>
    <col min="6672" max="6672" width="4.140625" style="2" customWidth="1"/>
    <col min="6673" max="6674" width="3.85546875" style="2" bestFit="1" customWidth="1"/>
    <col min="6675" max="6675" width="4" style="2" bestFit="1" customWidth="1"/>
    <col min="6676" max="6683" width="3.85546875" style="2" bestFit="1" customWidth="1"/>
    <col min="6684" max="6684" width="4" style="2" bestFit="1" customWidth="1"/>
    <col min="6685" max="6685" width="3.5703125" style="2" bestFit="1" customWidth="1"/>
    <col min="6686" max="6686" width="5.140625" style="2" bestFit="1" customWidth="1"/>
    <col min="6687" max="6687" width="9.7109375" style="2" customWidth="1"/>
    <col min="6688" max="6688" width="15" style="2" customWidth="1"/>
    <col min="6689" max="6692" width="0" style="2" hidden="1" customWidth="1"/>
    <col min="6693" max="6917" width="9.140625" style="2"/>
    <col min="6918" max="6919" width="3.85546875" style="2" bestFit="1" customWidth="1"/>
    <col min="6920" max="6920" width="9.5703125" style="2" bestFit="1" customWidth="1"/>
    <col min="6921" max="6921" width="17.7109375" style="2" bestFit="1" customWidth="1"/>
    <col min="6922" max="6922" width="8.28515625" style="2" customWidth="1"/>
    <col min="6923" max="6923" width="10.140625" style="2" customWidth="1"/>
    <col min="6924" max="6924" width="10.28515625" style="2" bestFit="1" customWidth="1"/>
    <col min="6925" max="6927" width="4.5703125" style="2" customWidth="1"/>
    <col min="6928" max="6928" width="4.140625" style="2" customWidth="1"/>
    <col min="6929" max="6930" width="3.85546875" style="2" bestFit="1" customWidth="1"/>
    <col min="6931" max="6931" width="4" style="2" bestFit="1" customWidth="1"/>
    <col min="6932" max="6939" width="3.85546875" style="2" bestFit="1" customWidth="1"/>
    <col min="6940" max="6940" width="4" style="2" bestFit="1" customWidth="1"/>
    <col min="6941" max="6941" width="3.5703125" style="2" bestFit="1" customWidth="1"/>
    <col min="6942" max="6942" width="5.140625" style="2" bestFit="1" customWidth="1"/>
    <col min="6943" max="6943" width="9.7109375" style="2" customWidth="1"/>
    <col min="6944" max="6944" width="15" style="2" customWidth="1"/>
    <col min="6945" max="6948" width="0" style="2" hidden="1" customWidth="1"/>
    <col min="6949" max="7173" width="9.140625" style="2"/>
    <col min="7174" max="7175" width="3.85546875" style="2" bestFit="1" customWidth="1"/>
    <col min="7176" max="7176" width="9.5703125" style="2" bestFit="1" customWidth="1"/>
    <col min="7177" max="7177" width="17.7109375" style="2" bestFit="1" customWidth="1"/>
    <col min="7178" max="7178" width="8.28515625" style="2" customWidth="1"/>
    <col min="7179" max="7179" width="10.140625" style="2" customWidth="1"/>
    <col min="7180" max="7180" width="10.28515625" style="2" bestFit="1" customWidth="1"/>
    <col min="7181" max="7183" width="4.5703125" style="2" customWidth="1"/>
    <col min="7184" max="7184" width="4.140625" style="2" customWidth="1"/>
    <col min="7185" max="7186" width="3.85546875" style="2" bestFit="1" customWidth="1"/>
    <col min="7187" max="7187" width="4" style="2" bestFit="1" customWidth="1"/>
    <col min="7188" max="7195" width="3.85546875" style="2" bestFit="1" customWidth="1"/>
    <col min="7196" max="7196" width="4" style="2" bestFit="1" customWidth="1"/>
    <col min="7197" max="7197" width="3.5703125" style="2" bestFit="1" customWidth="1"/>
    <col min="7198" max="7198" width="5.140625" style="2" bestFit="1" customWidth="1"/>
    <col min="7199" max="7199" width="9.7109375" style="2" customWidth="1"/>
    <col min="7200" max="7200" width="15" style="2" customWidth="1"/>
    <col min="7201" max="7204" width="0" style="2" hidden="1" customWidth="1"/>
    <col min="7205" max="7429" width="9.140625" style="2"/>
    <col min="7430" max="7431" width="3.85546875" style="2" bestFit="1" customWidth="1"/>
    <col min="7432" max="7432" width="9.5703125" style="2" bestFit="1" customWidth="1"/>
    <col min="7433" max="7433" width="17.7109375" style="2" bestFit="1" customWidth="1"/>
    <col min="7434" max="7434" width="8.28515625" style="2" customWidth="1"/>
    <col min="7435" max="7435" width="10.140625" style="2" customWidth="1"/>
    <col min="7436" max="7436" width="10.28515625" style="2" bestFit="1" customWidth="1"/>
    <col min="7437" max="7439" width="4.5703125" style="2" customWidth="1"/>
    <col min="7440" max="7440" width="4.140625" style="2" customWidth="1"/>
    <col min="7441" max="7442" width="3.85546875" style="2" bestFit="1" customWidth="1"/>
    <col min="7443" max="7443" width="4" style="2" bestFit="1" customWidth="1"/>
    <col min="7444" max="7451" width="3.85546875" style="2" bestFit="1" customWidth="1"/>
    <col min="7452" max="7452" width="4" style="2" bestFit="1" customWidth="1"/>
    <col min="7453" max="7453" width="3.5703125" style="2" bestFit="1" customWidth="1"/>
    <col min="7454" max="7454" width="5.140625" style="2" bestFit="1" customWidth="1"/>
    <col min="7455" max="7455" width="9.7109375" style="2" customWidth="1"/>
    <col min="7456" max="7456" width="15" style="2" customWidth="1"/>
    <col min="7457" max="7460" width="0" style="2" hidden="1" customWidth="1"/>
    <col min="7461" max="7685" width="9.140625" style="2"/>
    <col min="7686" max="7687" width="3.85546875" style="2" bestFit="1" customWidth="1"/>
    <col min="7688" max="7688" width="9.5703125" style="2" bestFit="1" customWidth="1"/>
    <col min="7689" max="7689" width="17.7109375" style="2" bestFit="1" customWidth="1"/>
    <col min="7690" max="7690" width="8.28515625" style="2" customWidth="1"/>
    <col min="7691" max="7691" width="10.140625" style="2" customWidth="1"/>
    <col min="7692" max="7692" width="10.28515625" style="2" bestFit="1" customWidth="1"/>
    <col min="7693" max="7695" width="4.5703125" style="2" customWidth="1"/>
    <col min="7696" max="7696" width="4.140625" style="2" customWidth="1"/>
    <col min="7697" max="7698" width="3.85546875" style="2" bestFit="1" customWidth="1"/>
    <col min="7699" max="7699" width="4" style="2" bestFit="1" customWidth="1"/>
    <col min="7700" max="7707" width="3.85546875" style="2" bestFit="1" customWidth="1"/>
    <col min="7708" max="7708" width="4" style="2" bestFit="1" customWidth="1"/>
    <col min="7709" max="7709" width="3.5703125" style="2" bestFit="1" customWidth="1"/>
    <col min="7710" max="7710" width="5.140625" style="2" bestFit="1" customWidth="1"/>
    <col min="7711" max="7711" width="9.7109375" style="2" customWidth="1"/>
    <col min="7712" max="7712" width="15" style="2" customWidth="1"/>
    <col min="7713" max="7716" width="0" style="2" hidden="1" customWidth="1"/>
    <col min="7717" max="7941" width="9.140625" style="2"/>
    <col min="7942" max="7943" width="3.85546875" style="2" bestFit="1" customWidth="1"/>
    <col min="7944" max="7944" width="9.5703125" style="2" bestFit="1" customWidth="1"/>
    <col min="7945" max="7945" width="17.7109375" style="2" bestFit="1" customWidth="1"/>
    <col min="7946" max="7946" width="8.28515625" style="2" customWidth="1"/>
    <col min="7947" max="7947" width="10.140625" style="2" customWidth="1"/>
    <col min="7948" max="7948" width="10.28515625" style="2" bestFit="1" customWidth="1"/>
    <col min="7949" max="7951" width="4.5703125" style="2" customWidth="1"/>
    <col min="7952" max="7952" width="4.140625" style="2" customWidth="1"/>
    <col min="7953" max="7954" width="3.85546875" style="2" bestFit="1" customWidth="1"/>
    <col min="7955" max="7955" width="4" style="2" bestFit="1" customWidth="1"/>
    <col min="7956" max="7963" width="3.85546875" style="2" bestFit="1" customWidth="1"/>
    <col min="7964" max="7964" width="4" style="2" bestFit="1" customWidth="1"/>
    <col min="7965" max="7965" width="3.5703125" style="2" bestFit="1" customWidth="1"/>
    <col min="7966" max="7966" width="5.140625" style="2" bestFit="1" customWidth="1"/>
    <col min="7967" max="7967" width="9.7109375" style="2" customWidth="1"/>
    <col min="7968" max="7968" width="15" style="2" customWidth="1"/>
    <col min="7969" max="7972" width="0" style="2" hidden="1" customWidth="1"/>
    <col min="7973" max="8197" width="9.140625" style="2"/>
    <col min="8198" max="8199" width="3.85546875" style="2" bestFit="1" customWidth="1"/>
    <col min="8200" max="8200" width="9.5703125" style="2" bestFit="1" customWidth="1"/>
    <col min="8201" max="8201" width="17.7109375" style="2" bestFit="1" customWidth="1"/>
    <col min="8202" max="8202" width="8.28515625" style="2" customWidth="1"/>
    <col min="8203" max="8203" width="10.140625" style="2" customWidth="1"/>
    <col min="8204" max="8204" width="10.28515625" style="2" bestFit="1" customWidth="1"/>
    <col min="8205" max="8207" width="4.5703125" style="2" customWidth="1"/>
    <col min="8208" max="8208" width="4.140625" style="2" customWidth="1"/>
    <col min="8209" max="8210" width="3.85546875" style="2" bestFit="1" customWidth="1"/>
    <col min="8211" max="8211" width="4" style="2" bestFit="1" customWidth="1"/>
    <col min="8212" max="8219" width="3.85546875" style="2" bestFit="1" customWidth="1"/>
    <col min="8220" max="8220" width="4" style="2" bestFit="1" customWidth="1"/>
    <col min="8221" max="8221" width="3.5703125" style="2" bestFit="1" customWidth="1"/>
    <col min="8222" max="8222" width="5.140625" style="2" bestFit="1" customWidth="1"/>
    <col min="8223" max="8223" width="9.7109375" style="2" customWidth="1"/>
    <col min="8224" max="8224" width="15" style="2" customWidth="1"/>
    <col min="8225" max="8228" width="0" style="2" hidden="1" customWidth="1"/>
    <col min="8229" max="8453" width="9.140625" style="2"/>
    <col min="8454" max="8455" width="3.85546875" style="2" bestFit="1" customWidth="1"/>
    <col min="8456" max="8456" width="9.5703125" style="2" bestFit="1" customWidth="1"/>
    <col min="8457" max="8457" width="17.7109375" style="2" bestFit="1" customWidth="1"/>
    <col min="8458" max="8458" width="8.28515625" style="2" customWidth="1"/>
    <col min="8459" max="8459" width="10.140625" style="2" customWidth="1"/>
    <col min="8460" max="8460" width="10.28515625" style="2" bestFit="1" customWidth="1"/>
    <col min="8461" max="8463" width="4.5703125" style="2" customWidth="1"/>
    <col min="8464" max="8464" width="4.140625" style="2" customWidth="1"/>
    <col min="8465" max="8466" width="3.85546875" style="2" bestFit="1" customWidth="1"/>
    <col min="8467" max="8467" width="4" style="2" bestFit="1" customWidth="1"/>
    <col min="8468" max="8475" width="3.85546875" style="2" bestFit="1" customWidth="1"/>
    <col min="8476" max="8476" width="4" style="2" bestFit="1" customWidth="1"/>
    <col min="8477" max="8477" width="3.5703125" style="2" bestFit="1" customWidth="1"/>
    <col min="8478" max="8478" width="5.140625" style="2" bestFit="1" customWidth="1"/>
    <col min="8479" max="8479" width="9.7109375" style="2" customWidth="1"/>
    <col min="8480" max="8480" width="15" style="2" customWidth="1"/>
    <col min="8481" max="8484" width="0" style="2" hidden="1" customWidth="1"/>
    <col min="8485" max="8709" width="9.140625" style="2"/>
    <col min="8710" max="8711" width="3.85546875" style="2" bestFit="1" customWidth="1"/>
    <col min="8712" max="8712" width="9.5703125" style="2" bestFit="1" customWidth="1"/>
    <col min="8713" max="8713" width="17.7109375" style="2" bestFit="1" customWidth="1"/>
    <col min="8714" max="8714" width="8.28515625" style="2" customWidth="1"/>
    <col min="8715" max="8715" width="10.140625" style="2" customWidth="1"/>
    <col min="8716" max="8716" width="10.28515625" style="2" bestFit="1" customWidth="1"/>
    <col min="8717" max="8719" width="4.5703125" style="2" customWidth="1"/>
    <col min="8720" max="8720" width="4.140625" style="2" customWidth="1"/>
    <col min="8721" max="8722" width="3.85546875" style="2" bestFit="1" customWidth="1"/>
    <col min="8723" max="8723" width="4" style="2" bestFit="1" customWidth="1"/>
    <col min="8724" max="8731" width="3.85546875" style="2" bestFit="1" customWidth="1"/>
    <col min="8732" max="8732" width="4" style="2" bestFit="1" customWidth="1"/>
    <col min="8733" max="8733" width="3.5703125" style="2" bestFit="1" customWidth="1"/>
    <col min="8734" max="8734" width="5.140625" style="2" bestFit="1" customWidth="1"/>
    <col min="8735" max="8735" width="9.7109375" style="2" customWidth="1"/>
    <col min="8736" max="8736" width="15" style="2" customWidth="1"/>
    <col min="8737" max="8740" width="0" style="2" hidden="1" customWidth="1"/>
    <col min="8741" max="8965" width="9.140625" style="2"/>
    <col min="8966" max="8967" width="3.85546875" style="2" bestFit="1" customWidth="1"/>
    <col min="8968" max="8968" width="9.5703125" style="2" bestFit="1" customWidth="1"/>
    <col min="8969" max="8969" width="17.7109375" style="2" bestFit="1" customWidth="1"/>
    <col min="8970" max="8970" width="8.28515625" style="2" customWidth="1"/>
    <col min="8971" max="8971" width="10.140625" style="2" customWidth="1"/>
    <col min="8972" max="8972" width="10.28515625" style="2" bestFit="1" customWidth="1"/>
    <col min="8973" max="8975" width="4.5703125" style="2" customWidth="1"/>
    <col min="8976" max="8976" width="4.140625" style="2" customWidth="1"/>
    <col min="8977" max="8978" width="3.85546875" style="2" bestFit="1" customWidth="1"/>
    <col min="8979" max="8979" width="4" style="2" bestFit="1" customWidth="1"/>
    <col min="8980" max="8987" width="3.85546875" style="2" bestFit="1" customWidth="1"/>
    <col min="8988" max="8988" width="4" style="2" bestFit="1" customWidth="1"/>
    <col min="8989" max="8989" width="3.5703125" style="2" bestFit="1" customWidth="1"/>
    <col min="8990" max="8990" width="5.140625" style="2" bestFit="1" customWidth="1"/>
    <col min="8991" max="8991" width="9.7109375" style="2" customWidth="1"/>
    <col min="8992" max="8992" width="15" style="2" customWidth="1"/>
    <col min="8993" max="8996" width="0" style="2" hidden="1" customWidth="1"/>
    <col min="8997" max="9221" width="9.140625" style="2"/>
    <col min="9222" max="9223" width="3.85546875" style="2" bestFit="1" customWidth="1"/>
    <col min="9224" max="9224" width="9.5703125" style="2" bestFit="1" customWidth="1"/>
    <col min="9225" max="9225" width="17.7109375" style="2" bestFit="1" customWidth="1"/>
    <col min="9226" max="9226" width="8.28515625" style="2" customWidth="1"/>
    <col min="9227" max="9227" width="10.140625" style="2" customWidth="1"/>
    <col min="9228" max="9228" width="10.28515625" style="2" bestFit="1" customWidth="1"/>
    <col min="9229" max="9231" width="4.5703125" style="2" customWidth="1"/>
    <col min="9232" max="9232" width="4.140625" style="2" customWidth="1"/>
    <col min="9233" max="9234" width="3.85546875" style="2" bestFit="1" customWidth="1"/>
    <col min="9235" max="9235" width="4" style="2" bestFit="1" customWidth="1"/>
    <col min="9236" max="9243" width="3.85546875" style="2" bestFit="1" customWidth="1"/>
    <col min="9244" max="9244" width="4" style="2" bestFit="1" customWidth="1"/>
    <col min="9245" max="9245" width="3.5703125" style="2" bestFit="1" customWidth="1"/>
    <col min="9246" max="9246" width="5.140625" style="2" bestFit="1" customWidth="1"/>
    <col min="9247" max="9247" width="9.7109375" style="2" customWidth="1"/>
    <col min="9248" max="9248" width="15" style="2" customWidth="1"/>
    <col min="9249" max="9252" width="0" style="2" hidden="1" customWidth="1"/>
    <col min="9253" max="9477" width="9.140625" style="2"/>
    <col min="9478" max="9479" width="3.85546875" style="2" bestFit="1" customWidth="1"/>
    <col min="9480" max="9480" width="9.5703125" style="2" bestFit="1" customWidth="1"/>
    <col min="9481" max="9481" width="17.7109375" style="2" bestFit="1" customWidth="1"/>
    <col min="9482" max="9482" width="8.28515625" style="2" customWidth="1"/>
    <col min="9483" max="9483" width="10.140625" style="2" customWidth="1"/>
    <col min="9484" max="9484" width="10.28515625" style="2" bestFit="1" customWidth="1"/>
    <col min="9485" max="9487" width="4.5703125" style="2" customWidth="1"/>
    <col min="9488" max="9488" width="4.140625" style="2" customWidth="1"/>
    <col min="9489" max="9490" width="3.85546875" style="2" bestFit="1" customWidth="1"/>
    <col min="9491" max="9491" width="4" style="2" bestFit="1" customWidth="1"/>
    <col min="9492" max="9499" width="3.85546875" style="2" bestFit="1" customWidth="1"/>
    <col min="9500" max="9500" width="4" style="2" bestFit="1" customWidth="1"/>
    <col min="9501" max="9501" width="3.5703125" style="2" bestFit="1" customWidth="1"/>
    <col min="9502" max="9502" width="5.140625" style="2" bestFit="1" customWidth="1"/>
    <col min="9503" max="9503" width="9.7109375" style="2" customWidth="1"/>
    <col min="9504" max="9504" width="15" style="2" customWidth="1"/>
    <col min="9505" max="9508" width="0" style="2" hidden="1" customWidth="1"/>
    <col min="9509" max="9733" width="9.140625" style="2"/>
    <col min="9734" max="9735" width="3.85546875" style="2" bestFit="1" customWidth="1"/>
    <col min="9736" max="9736" width="9.5703125" style="2" bestFit="1" customWidth="1"/>
    <col min="9737" max="9737" width="17.7109375" style="2" bestFit="1" customWidth="1"/>
    <col min="9738" max="9738" width="8.28515625" style="2" customWidth="1"/>
    <col min="9739" max="9739" width="10.140625" style="2" customWidth="1"/>
    <col min="9740" max="9740" width="10.28515625" style="2" bestFit="1" customWidth="1"/>
    <col min="9741" max="9743" width="4.5703125" style="2" customWidth="1"/>
    <col min="9744" max="9744" width="4.140625" style="2" customWidth="1"/>
    <col min="9745" max="9746" width="3.85546875" style="2" bestFit="1" customWidth="1"/>
    <col min="9747" max="9747" width="4" style="2" bestFit="1" customWidth="1"/>
    <col min="9748" max="9755" width="3.85546875" style="2" bestFit="1" customWidth="1"/>
    <col min="9756" max="9756" width="4" style="2" bestFit="1" customWidth="1"/>
    <col min="9757" max="9757" width="3.5703125" style="2" bestFit="1" customWidth="1"/>
    <col min="9758" max="9758" width="5.140625" style="2" bestFit="1" customWidth="1"/>
    <col min="9759" max="9759" width="9.7109375" style="2" customWidth="1"/>
    <col min="9760" max="9760" width="15" style="2" customWidth="1"/>
    <col min="9761" max="9764" width="0" style="2" hidden="1" customWidth="1"/>
    <col min="9765" max="9989" width="9.140625" style="2"/>
    <col min="9990" max="9991" width="3.85546875" style="2" bestFit="1" customWidth="1"/>
    <col min="9992" max="9992" width="9.5703125" style="2" bestFit="1" customWidth="1"/>
    <col min="9993" max="9993" width="17.7109375" style="2" bestFit="1" customWidth="1"/>
    <col min="9994" max="9994" width="8.28515625" style="2" customWidth="1"/>
    <col min="9995" max="9995" width="10.140625" style="2" customWidth="1"/>
    <col min="9996" max="9996" width="10.28515625" style="2" bestFit="1" customWidth="1"/>
    <col min="9997" max="9999" width="4.5703125" style="2" customWidth="1"/>
    <col min="10000" max="10000" width="4.140625" style="2" customWidth="1"/>
    <col min="10001" max="10002" width="3.85546875" style="2" bestFit="1" customWidth="1"/>
    <col min="10003" max="10003" width="4" style="2" bestFit="1" customWidth="1"/>
    <col min="10004" max="10011" width="3.85546875" style="2" bestFit="1" customWidth="1"/>
    <col min="10012" max="10012" width="4" style="2" bestFit="1" customWidth="1"/>
    <col min="10013" max="10013" width="3.5703125" style="2" bestFit="1" customWidth="1"/>
    <col min="10014" max="10014" width="5.140625" style="2" bestFit="1" customWidth="1"/>
    <col min="10015" max="10015" width="9.7109375" style="2" customWidth="1"/>
    <col min="10016" max="10016" width="15" style="2" customWidth="1"/>
    <col min="10017" max="10020" width="0" style="2" hidden="1" customWidth="1"/>
    <col min="10021" max="10245" width="9.140625" style="2"/>
    <col min="10246" max="10247" width="3.85546875" style="2" bestFit="1" customWidth="1"/>
    <col min="10248" max="10248" width="9.5703125" style="2" bestFit="1" customWidth="1"/>
    <col min="10249" max="10249" width="17.7109375" style="2" bestFit="1" customWidth="1"/>
    <col min="10250" max="10250" width="8.28515625" style="2" customWidth="1"/>
    <col min="10251" max="10251" width="10.140625" style="2" customWidth="1"/>
    <col min="10252" max="10252" width="10.28515625" style="2" bestFit="1" customWidth="1"/>
    <col min="10253" max="10255" width="4.5703125" style="2" customWidth="1"/>
    <col min="10256" max="10256" width="4.140625" style="2" customWidth="1"/>
    <col min="10257" max="10258" width="3.85546875" style="2" bestFit="1" customWidth="1"/>
    <col min="10259" max="10259" width="4" style="2" bestFit="1" customWidth="1"/>
    <col min="10260" max="10267" width="3.85546875" style="2" bestFit="1" customWidth="1"/>
    <col min="10268" max="10268" width="4" style="2" bestFit="1" customWidth="1"/>
    <col min="10269" max="10269" width="3.5703125" style="2" bestFit="1" customWidth="1"/>
    <col min="10270" max="10270" width="5.140625" style="2" bestFit="1" customWidth="1"/>
    <col min="10271" max="10271" width="9.7109375" style="2" customWidth="1"/>
    <col min="10272" max="10272" width="15" style="2" customWidth="1"/>
    <col min="10273" max="10276" width="0" style="2" hidden="1" customWidth="1"/>
    <col min="10277" max="10501" width="9.140625" style="2"/>
    <col min="10502" max="10503" width="3.85546875" style="2" bestFit="1" customWidth="1"/>
    <col min="10504" max="10504" width="9.5703125" style="2" bestFit="1" customWidth="1"/>
    <col min="10505" max="10505" width="17.7109375" style="2" bestFit="1" customWidth="1"/>
    <col min="10506" max="10506" width="8.28515625" style="2" customWidth="1"/>
    <col min="10507" max="10507" width="10.140625" style="2" customWidth="1"/>
    <col min="10508" max="10508" width="10.28515625" style="2" bestFit="1" customWidth="1"/>
    <col min="10509" max="10511" width="4.5703125" style="2" customWidth="1"/>
    <col min="10512" max="10512" width="4.140625" style="2" customWidth="1"/>
    <col min="10513" max="10514" width="3.85546875" style="2" bestFit="1" customWidth="1"/>
    <col min="10515" max="10515" width="4" style="2" bestFit="1" customWidth="1"/>
    <col min="10516" max="10523" width="3.85546875" style="2" bestFit="1" customWidth="1"/>
    <col min="10524" max="10524" width="4" style="2" bestFit="1" customWidth="1"/>
    <col min="10525" max="10525" width="3.5703125" style="2" bestFit="1" customWidth="1"/>
    <col min="10526" max="10526" width="5.140625" style="2" bestFit="1" customWidth="1"/>
    <col min="10527" max="10527" width="9.7109375" style="2" customWidth="1"/>
    <col min="10528" max="10528" width="15" style="2" customWidth="1"/>
    <col min="10529" max="10532" width="0" style="2" hidden="1" customWidth="1"/>
    <col min="10533" max="10757" width="9.140625" style="2"/>
    <col min="10758" max="10759" width="3.85546875" style="2" bestFit="1" customWidth="1"/>
    <col min="10760" max="10760" width="9.5703125" style="2" bestFit="1" customWidth="1"/>
    <col min="10761" max="10761" width="17.7109375" style="2" bestFit="1" customWidth="1"/>
    <col min="10762" max="10762" width="8.28515625" style="2" customWidth="1"/>
    <col min="10763" max="10763" width="10.140625" style="2" customWidth="1"/>
    <col min="10764" max="10764" width="10.28515625" style="2" bestFit="1" customWidth="1"/>
    <col min="10765" max="10767" width="4.5703125" style="2" customWidth="1"/>
    <col min="10768" max="10768" width="4.140625" style="2" customWidth="1"/>
    <col min="10769" max="10770" width="3.85546875" style="2" bestFit="1" customWidth="1"/>
    <col min="10771" max="10771" width="4" style="2" bestFit="1" customWidth="1"/>
    <col min="10772" max="10779" width="3.85546875" style="2" bestFit="1" customWidth="1"/>
    <col min="10780" max="10780" width="4" style="2" bestFit="1" customWidth="1"/>
    <col min="10781" max="10781" width="3.5703125" style="2" bestFit="1" customWidth="1"/>
    <col min="10782" max="10782" width="5.140625" style="2" bestFit="1" customWidth="1"/>
    <col min="10783" max="10783" width="9.7109375" style="2" customWidth="1"/>
    <col min="10784" max="10784" width="15" style="2" customWidth="1"/>
    <col min="10785" max="10788" width="0" style="2" hidden="1" customWidth="1"/>
    <col min="10789" max="11013" width="9.140625" style="2"/>
    <col min="11014" max="11015" width="3.85546875" style="2" bestFit="1" customWidth="1"/>
    <col min="11016" max="11016" width="9.5703125" style="2" bestFit="1" customWidth="1"/>
    <col min="11017" max="11017" width="17.7109375" style="2" bestFit="1" customWidth="1"/>
    <col min="11018" max="11018" width="8.28515625" style="2" customWidth="1"/>
    <col min="11019" max="11019" width="10.140625" style="2" customWidth="1"/>
    <col min="11020" max="11020" width="10.28515625" style="2" bestFit="1" customWidth="1"/>
    <col min="11021" max="11023" width="4.5703125" style="2" customWidth="1"/>
    <col min="11024" max="11024" width="4.140625" style="2" customWidth="1"/>
    <col min="11025" max="11026" width="3.85546875" style="2" bestFit="1" customWidth="1"/>
    <col min="11027" max="11027" width="4" style="2" bestFit="1" customWidth="1"/>
    <col min="11028" max="11035" width="3.85546875" style="2" bestFit="1" customWidth="1"/>
    <col min="11036" max="11036" width="4" style="2" bestFit="1" customWidth="1"/>
    <col min="11037" max="11037" width="3.5703125" style="2" bestFit="1" customWidth="1"/>
    <col min="11038" max="11038" width="5.140625" style="2" bestFit="1" customWidth="1"/>
    <col min="11039" max="11039" width="9.7109375" style="2" customWidth="1"/>
    <col min="11040" max="11040" width="15" style="2" customWidth="1"/>
    <col min="11041" max="11044" width="0" style="2" hidden="1" customWidth="1"/>
    <col min="11045" max="11269" width="9.140625" style="2"/>
    <col min="11270" max="11271" width="3.85546875" style="2" bestFit="1" customWidth="1"/>
    <col min="11272" max="11272" width="9.5703125" style="2" bestFit="1" customWidth="1"/>
    <col min="11273" max="11273" width="17.7109375" style="2" bestFit="1" customWidth="1"/>
    <col min="11274" max="11274" width="8.28515625" style="2" customWidth="1"/>
    <col min="11275" max="11275" width="10.140625" style="2" customWidth="1"/>
    <col min="11276" max="11276" width="10.28515625" style="2" bestFit="1" customWidth="1"/>
    <col min="11277" max="11279" width="4.5703125" style="2" customWidth="1"/>
    <col min="11280" max="11280" width="4.140625" style="2" customWidth="1"/>
    <col min="11281" max="11282" width="3.85546875" style="2" bestFit="1" customWidth="1"/>
    <col min="11283" max="11283" width="4" style="2" bestFit="1" customWidth="1"/>
    <col min="11284" max="11291" width="3.85546875" style="2" bestFit="1" customWidth="1"/>
    <col min="11292" max="11292" width="4" style="2" bestFit="1" customWidth="1"/>
    <col min="11293" max="11293" width="3.5703125" style="2" bestFit="1" customWidth="1"/>
    <col min="11294" max="11294" width="5.140625" style="2" bestFit="1" customWidth="1"/>
    <col min="11295" max="11295" width="9.7109375" style="2" customWidth="1"/>
    <col min="11296" max="11296" width="15" style="2" customWidth="1"/>
    <col min="11297" max="11300" width="0" style="2" hidden="1" customWidth="1"/>
    <col min="11301" max="11525" width="9.140625" style="2"/>
    <col min="11526" max="11527" width="3.85546875" style="2" bestFit="1" customWidth="1"/>
    <col min="11528" max="11528" width="9.5703125" style="2" bestFit="1" customWidth="1"/>
    <col min="11529" max="11529" width="17.7109375" style="2" bestFit="1" customWidth="1"/>
    <col min="11530" max="11530" width="8.28515625" style="2" customWidth="1"/>
    <col min="11531" max="11531" width="10.140625" style="2" customWidth="1"/>
    <col min="11532" max="11532" width="10.28515625" style="2" bestFit="1" customWidth="1"/>
    <col min="11533" max="11535" width="4.5703125" style="2" customWidth="1"/>
    <col min="11536" max="11536" width="4.140625" style="2" customWidth="1"/>
    <col min="11537" max="11538" width="3.85546875" style="2" bestFit="1" customWidth="1"/>
    <col min="11539" max="11539" width="4" style="2" bestFit="1" customWidth="1"/>
    <col min="11540" max="11547" width="3.85546875" style="2" bestFit="1" customWidth="1"/>
    <col min="11548" max="11548" width="4" style="2" bestFit="1" customWidth="1"/>
    <col min="11549" max="11549" width="3.5703125" style="2" bestFit="1" customWidth="1"/>
    <col min="11550" max="11550" width="5.140625" style="2" bestFit="1" customWidth="1"/>
    <col min="11551" max="11551" width="9.7109375" style="2" customWidth="1"/>
    <col min="11552" max="11552" width="15" style="2" customWidth="1"/>
    <col min="11553" max="11556" width="0" style="2" hidden="1" customWidth="1"/>
    <col min="11557" max="11781" width="9.140625" style="2"/>
    <col min="11782" max="11783" width="3.85546875" style="2" bestFit="1" customWidth="1"/>
    <col min="11784" max="11784" width="9.5703125" style="2" bestFit="1" customWidth="1"/>
    <col min="11785" max="11785" width="17.7109375" style="2" bestFit="1" customWidth="1"/>
    <col min="11786" max="11786" width="8.28515625" style="2" customWidth="1"/>
    <col min="11787" max="11787" width="10.140625" style="2" customWidth="1"/>
    <col min="11788" max="11788" width="10.28515625" style="2" bestFit="1" customWidth="1"/>
    <col min="11789" max="11791" width="4.5703125" style="2" customWidth="1"/>
    <col min="11792" max="11792" width="4.140625" style="2" customWidth="1"/>
    <col min="11793" max="11794" width="3.85546875" style="2" bestFit="1" customWidth="1"/>
    <col min="11795" max="11795" width="4" style="2" bestFit="1" customWidth="1"/>
    <col min="11796" max="11803" width="3.85546875" style="2" bestFit="1" customWidth="1"/>
    <col min="11804" max="11804" width="4" style="2" bestFit="1" customWidth="1"/>
    <col min="11805" max="11805" width="3.5703125" style="2" bestFit="1" customWidth="1"/>
    <col min="11806" max="11806" width="5.140625" style="2" bestFit="1" customWidth="1"/>
    <col min="11807" max="11807" width="9.7109375" style="2" customWidth="1"/>
    <col min="11808" max="11808" width="15" style="2" customWidth="1"/>
    <col min="11809" max="11812" width="0" style="2" hidden="1" customWidth="1"/>
    <col min="11813" max="12037" width="9.140625" style="2"/>
    <col min="12038" max="12039" width="3.85546875" style="2" bestFit="1" customWidth="1"/>
    <col min="12040" max="12040" width="9.5703125" style="2" bestFit="1" customWidth="1"/>
    <col min="12041" max="12041" width="17.7109375" style="2" bestFit="1" customWidth="1"/>
    <col min="12042" max="12042" width="8.28515625" style="2" customWidth="1"/>
    <col min="12043" max="12043" width="10.140625" style="2" customWidth="1"/>
    <col min="12044" max="12044" width="10.28515625" style="2" bestFit="1" customWidth="1"/>
    <col min="12045" max="12047" width="4.5703125" style="2" customWidth="1"/>
    <col min="12048" max="12048" width="4.140625" style="2" customWidth="1"/>
    <col min="12049" max="12050" width="3.85546875" style="2" bestFit="1" customWidth="1"/>
    <col min="12051" max="12051" width="4" style="2" bestFit="1" customWidth="1"/>
    <col min="12052" max="12059" width="3.85546875" style="2" bestFit="1" customWidth="1"/>
    <col min="12060" max="12060" width="4" style="2" bestFit="1" customWidth="1"/>
    <col min="12061" max="12061" width="3.5703125" style="2" bestFit="1" customWidth="1"/>
    <col min="12062" max="12062" width="5.140625" style="2" bestFit="1" customWidth="1"/>
    <col min="12063" max="12063" width="9.7109375" style="2" customWidth="1"/>
    <col min="12064" max="12064" width="15" style="2" customWidth="1"/>
    <col min="12065" max="12068" width="0" style="2" hidden="1" customWidth="1"/>
    <col min="12069" max="12293" width="9.140625" style="2"/>
    <col min="12294" max="12295" width="3.85546875" style="2" bestFit="1" customWidth="1"/>
    <col min="12296" max="12296" width="9.5703125" style="2" bestFit="1" customWidth="1"/>
    <col min="12297" max="12297" width="17.7109375" style="2" bestFit="1" customWidth="1"/>
    <col min="12298" max="12298" width="8.28515625" style="2" customWidth="1"/>
    <col min="12299" max="12299" width="10.140625" style="2" customWidth="1"/>
    <col min="12300" max="12300" width="10.28515625" style="2" bestFit="1" customWidth="1"/>
    <col min="12301" max="12303" width="4.5703125" style="2" customWidth="1"/>
    <col min="12304" max="12304" width="4.140625" style="2" customWidth="1"/>
    <col min="12305" max="12306" width="3.85546875" style="2" bestFit="1" customWidth="1"/>
    <col min="12307" max="12307" width="4" style="2" bestFit="1" customWidth="1"/>
    <col min="12308" max="12315" width="3.85546875" style="2" bestFit="1" customWidth="1"/>
    <col min="12316" max="12316" width="4" style="2" bestFit="1" customWidth="1"/>
    <col min="12317" max="12317" width="3.5703125" style="2" bestFit="1" customWidth="1"/>
    <col min="12318" max="12318" width="5.140625" style="2" bestFit="1" customWidth="1"/>
    <col min="12319" max="12319" width="9.7109375" style="2" customWidth="1"/>
    <col min="12320" max="12320" width="15" style="2" customWidth="1"/>
    <col min="12321" max="12324" width="0" style="2" hidden="1" customWidth="1"/>
    <col min="12325" max="12549" width="9.140625" style="2"/>
    <col min="12550" max="12551" width="3.85546875" style="2" bestFit="1" customWidth="1"/>
    <col min="12552" max="12552" width="9.5703125" style="2" bestFit="1" customWidth="1"/>
    <col min="12553" max="12553" width="17.7109375" style="2" bestFit="1" customWidth="1"/>
    <col min="12554" max="12554" width="8.28515625" style="2" customWidth="1"/>
    <col min="12555" max="12555" width="10.140625" style="2" customWidth="1"/>
    <col min="12556" max="12556" width="10.28515625" style="2" bestFit="1" customWidth="1"/>
    <col min="12557" max="12559" width="4.5703125" style="2" customWidth="1"/>
    <col min="12560" max="12560" width="4.140625" style="2" customWidth="1"/>
    <col min="12561" max="12562" width="3.85546875" style="2" bestFit="1" customWidth="1"/>
    <col min="12563" max="12563" width="4" style="2" bestFit="1" customWidth="1"/>
    <col min="12564" max="12571" width="3.85546875" style="2" bestFit="1" customWidth="1"/>
    <col min="12572" max="12572" width="4" style="2" bestFit="1" customWidth="1"/>
    <col min="12573" max="12573" width="3.5703125" style="2" bestFit="1" customWidth="1"/>
    <col min="12574" max="12574" width="5.140625" style="2" bestFit="1" customWidth="1"/>
    <col min="12575" max="12575" width="9.7109375" style="2" customWidth="1"/>
    <col min="12576" max="12576" width="15" style="2" customWidth="1"/>
    <col min="12577" max="12580" width="0" style="2" hidden="1" customWidth="1"/>
    <col min="12581" max="12805" width="9.140625" style="2"/>
    <col min="12806" max="12807" width="3.85546875" style="2" bestFit="1" customWidth="1"/>
    <col min="12808" max="12808" width="9.5703125" style="2" bestFit="1" customWidth="1"/>
    <col min="12809" max="12809" width="17.7109375" style="2" bestFit="1" customWidth="1"/>
    <col min="12810" max="12810" width="8.28515625" style="2" customWidth="1"/>
    <col min="12811" max="12811" width="10.140625" style="2" customWidth="1"/>
    <col min="12812" max="12812" width="10.28515625" style="2" bestFit="1" customWidth="1"/>
    <col min="12813" max="12815" width="4.5703125" style="2" customWidth="1"/>
    <col min="12816" max="12816" width="4.140625" style="2" customWidth="1"/>
    <col min="12817" max="12818" width="3.85546875" style="2" bestFit="1" customWidth="1"/>
    <col min="12819" max="12819" width="4" style="2" bestFit="1" customWidth="1"/>
    <col min="12820" max="12827" width="3.85546875" style="2" bestFit="1" customWidth="1"/>
    <col min="12828" max="12828" width="4" style="2" bestFit="1" customWidth="1"/>
    <col min="12829" max="12829" width="3.5703125" style="2" bestFit="1" customWidth="1"/>
    <col min="12830" max="12830" width="5.140625" style="2" bestFit="1" customWidth="1"/>
    <col min="12831" max="12831" width="9.7109375" style="2" customWidth="1"/>
    <col min="12832" max="12832" width="15" style="2" customWidth="1"/>
    <col min="12833" max="12836" width="0" style="2" hidden="1" customWidth="1"/>
    <col min="12837" max="13061" width="9.140625" style="2"/>
    <col min="13062" max="13063" width="3.85546875" style="2" bestFit="1" customWidth="1"/>
    <col min="13064" max="13064" width="9.5703125" style="2" bestFit="1" customWidth="1"/>
    <col min="13065" max="13065" width="17.7109375" style="2" bestFit="1" customWidth="1"/>
    <col min="13066" max="13066" width="8.28515625" style="2" customWidth="1"/>
    <col min="13067" max="13067" width="10.140625" style="2" customWidth="1"/>
    <col min="13068" max="13068" width="10.28515625" style="2" bestFit="1" customWidth="1"/>
    <col min="13069" max="13071" width="4.5703125" style="2" customWidth="1"/>
    <col min="13072" max="13072" width="4.140625" style="2" customWidth="1"/>
    <col min="13073" max="13074" width="3.85546875" style="2" bestFit="1" customWidth="1"/>
    <col min="13075" max="13075" width="4" style="2" bestFit="1" customWidth="1"/>
    <col min="13076" max="13083" width="3.85546875" style="2" bestFit="1" customWidth="1"/>
    <col min="13084" max="13084" width="4" style="2" bestFit="1" customWidth="1"/>
    <col min="13085" max="13085" width="3.5703125" style="2" bestFit="1" customWidth="1"/>
    <col min="13086" max="13086" width="5.140625" style="2" bestFit="1" customWidth="1"/>
    <col min="13087" max="13087" width="9.7109375" style="2" customWidth="1"/>
    <col min="13088" max="13088" width="15" style="2" customWidth="1"/>
    <col min="13089" max="13092" width="0" style="2" hidden="1" customWidth="1"/>
    <col min="13093" max="13317" width="9.140625" style="2"/>
    <col min="13318" max="13319" width="3.85546875" style="2" bestFit="1" customWidth="1"/>
    <col min="13320" max="13320" width="9.5703125" style="2" bestFit="1" customWidth="1"/>
    <col min="13321" max="13321" width="17.7109375" style="2" bestFit="1" customWidth="1"/>
    <col min="13322" max="13322" width="8.28515625" style="2" customWidth="1"/>
    <col min="13323" max="13323" width="10.140625" style="2" customWidth="1"/>
    <col min="13324" max="13324" width="10.28515625" style="2" bestFit="1" customWidth="1"/>
    <col min="13325" max="13327" width="4.5703125" style="2" customWidth="1"/>
    <col min="13328" max="13328" width="4.140625" style="2" customWidth="1"/>
    <col min="13329" max="13330" width="3.85546875" style="2" bestFit="1" customWidth="1"/>
    <col min="13331" max="13331" width="4" style="2" bestFit="1" customWidth="1"/>
    <col min="13332" max="13339" width="3.85546875" style="2" bestFit="1" customWidth="1"/>
    <col min="13340" max="13340" width="4" style="2" bestFit="1" customWidth="1"/>
    <col min="13341" max="13341" width="3.5703125" style="2" bestFit="1" customWidth="1"/>
    <col min="13342" max="13342" width="5.140625" style="2" bestFit="1" customWidth="1"/>
    <col min="13343" max="13343" width="9.7109375" style="2" customWidth="1"/>
    <col min="13344" max="13344" width="15" style="2" customWidth="1"/>
    <col min="13345" max="13348" width="0" style="2" hidden="1" customWidth="1"/>
    <col min="13349" max="13573" width="9.140625" style="2"/>
    <col min="13574" max="13575" width="3.85546875" style="2" bestFit="1" customWidth="1"/>
    <col min="13576" max="13576" width="9.5703125" style="2" bestFit="1" customWidth="1"/>
    <col min="13577" max="13577" width="17.7109375" style="2" bestFit="1" customWidth="1"/>
    <col min="13578" max="13578" width="8.28515625" style="2" customWidth="1"/>
    <col min="13579" max="13579" width="10.140625" style="2" customWidth="1"/>
    <col min="13580" max="13580" width="10.28515625" style="2" bestFit="1" customWidth="1"/>
    <col min="13581" max="13583" width="4.5703125" style="2" customWidth="1"/>
    <col min="13584" max="13584" width="4.140625" style="2" customWidth="1"/>
    <col min="13585" max="13586" width="3.85546875" style="2" bestFit="1" customWidth="1"/>
    <col min="13587" max="13587" width="4" style="2" bestFit="1" customWidth="1"/>
    <col min="13588" max="13595" width="3.85546875" style="2" bestFit="1" customWidth="1"/>
    <col min="13596" max="13596" width="4" style="2" bestFit="1" customWidth="1"/>
    <col min="13597" max="13597" width="3.5703125" style="2" bestFit="1" customWidth="1"/>
    <col min="13598" max="13598" width="5.140625" style="2" bestFit="1" customWidth="1"/>
    <col min="13599" max="13599" width="9.7109375" style="2" customWidth="1"/>
    <col min="13600" max="13600" width="15" style="2" customWidth="1"/>
    <col min="13601" max="13604" width="0" style="2" hidden="1" customWidth="1"/>
    <col min="13605" max="13829" width="9.140625" style="2"/>
    <col min="13830" max="13831" width="3.85546875" style="2" bestFit="1" customWidth="1"/>
    <col min="13832" max="13832" width="9.5703125" style="2" bestFit="1" customWidth="1"/>
    <col min="13833" max="13833" width="17.7109375" style="2" bestFit="1" customWidth="1"/>
    <col min="13834" max="13834" width="8.28515625" style="2" customWidth="1"/>
    <col min="13835" max="13835" width="10.140625" style="2" customWidth="1"/>
    <col min="13836" max="13836" width="10.28515625" style="2" bestFit="1" customWidth="1"/>
    <col min="13837" max="13839" width="4.5703125" style="2" customWidth="1"/>
    <col min="13840" max="13840" width="4.140625" style="2" customWidth="1"/>
    <col min="13841" max="13842" width="3.85546875" style="2" bestFit="1" customWidth="1"/>
    <col min="13843" max="13843" width="4" style="2" bestFit="1" customWidth="1"/>
    <col min="13844" max="13851" width="3.85546875" style="2" bestFit="1" customWidth="1"/>
    <col min="13852" max="13852" width="4" style="2" bestFit="1" customWidth="1"/>
    <col min="13853" max="13853" width="3.5703125" style="2" bestFit="1" customWidth="1"/>
    <col min="13854" max="13854" width="5.140625" style="2" bestFit="1" customWidth="1"/>
    <col min="13855" max="13855" width="9.7109375" style="2" customWidth="1"/>
    <col min="13856" max="13856" width="15" style="2" customWidth="1"/>
    <col min="13857" max="13860" width="0" style="2" hidden="1" customWidth="1"/>
    <col min="13861" max="14085" width="9.140625" style="2"/>
    <col min="14086" max="14087" width="3.85546875" style="2" bestFit="1" customWidth="1"/>
    <col min="14088" max="14088" width="9.5703125" style="2" bestFit="1" customWidth="1"/>
    <col min="14089" max="14089" width="17.7109375" style="2" bestFit="1" customWidth="1"/>
    <col min="14090" max="14090" width="8.28515625" style="2" customWidth="1"/>
    <col min="14091" max="14091" width="10.140625" style="2" customWidth="1"/>
    <col min="14092" max="14092" width="10.28515625" style="2" bestFit="1" customWidth="1"/>
    <col min="14093" max="14095" width="4.5703125" style="2" customWidth="1"/>
    <col min="14096" max="14096" width="4.140625" style="2" customWidth="1"/>
    <col min="14097" max="14098" width="3.85546875" style="2" bestFit="1" customWidth="1"/>
    <col min="14099" max="14099" width="4" style="2" bestFit="1" customWidth="1"/>
    <col min="14100" max="14107" width="3.85546875" style="2" bestFit="1" customWidth="1"/>
    <col min="14108" max="14108" width="4" style="2" bestFit="1" customWidth="1"/>
    <col min="14109" max="14109" width="3.5703125" style="2" bestFit="1" customWidth="1"/>
    <col min="14110" max="14110" width="5.140625" style="2" bestFit="1" customWidth="1"/>
    <col min="14111" max="14111" width="9.7109375" style="2" customWidth="1"/>
    <col min="14112" max="14112" width="15" style="2" customWidth="1"/>
    <col min="14113" max="14116" width="0" style="2" hidden="1" customWidth="1"/>
    <col min="14117" max="14341" width="9.140625" style="2"/>
    <col min="14342" max="14343" width="3.85546875" style="2" bestFit="1" customWidth="1"/>
    <col min="14344" max="14344" width="9.5703125" style="2" bestFit="1" customWidth="1"/>
    <col min="14345" max="14345" width="17.7109375" style="2" bestFit="1" customWidth="1"/>
    <col min="14346" max="14346" width="8.28515625" style="2" customWidth="1"/>
    <col min="14347" max="14347" width="10.140625" style="2" customWidth="1"/>
    <col min="14348" max="14348" width="10.28515625" style="2" bestFit="1" customWidth="1"/>
    <col min="14349" max="14351" width="4.5703125" style="2" customWidth="1"/>
    <col min="14352" max="14352" width="4.140625" style="2" customWidth="1"/>
    <col min="14353" max="14354" width="3.85546875" style="2" bestFit="1" customWidth="1"/>
    <col min="14355" max="14355" width="4" style="2" bestFit="1" customWidth="1"/>
    <col min="14356" max="14363" width="3.85546875" style="2" bestFit="1" customWidth="1"/>
    <col min="14364" max="14364" width="4" style="2" bestFit="1" customWidth="1"/>
    <col min="14365" max="14365" width="3.5703125" style="2" bestFit="1" customWidth="1"/>
    <col min="14366" max="14366" width="5.140625" style="2" bestFit="1" customWidth="1"/>
    <col min="14367" max="14367" width="9.7109375" style="2" customWidth="1"/>
    <col min="14368" max="14368" width="15" style="2" customWidth="1"/>
    <col min="14369" max="14372" width="0" style="2" hidden="1" customWidth="1"/>
    <col min="14373" max="14597" width="9.140625" style="2"/>
    <col min="14598" max="14599" width="3.85546875" style="2" bestFit="1" customWidth="1"/>
    <col min="14600" max="14600" width="9.5703125" style="2" bestFit="1" customWidth="1"/>
    <col min="14601" max="14601" width="17.7109375" style="2" bestFit="1" customWidth="1"/>
    <col min="14602" max="14602" width="8.28515625" style="2" customWidth="1"/>
    <col min="14603" max="14603" width="10.140625" style="2" customWidth="1"/>
    <col min="14604" max="14604" width="10.28515625" style="2" bestFit="1" customWidth="1"/>
    <col min="14605" max="14607" width="4.5703125" style="2" customWidth="1"/>
    <col min="14608" max="14608" width="4.140625" style="2" customWidth="1"/>
    <col min="14609" max="14610" width="3.85546875" style="2" bestFit="1" customWidth="1"/>
    <col min="14611" max="14611" width="4" style="2" bestFit="1" customWidth="1"/>
    <col min="14612" max="14619" width="3.85546875" style="2" bestFit="1" customWidth="1"/>
    <col min="14620" max="14620" width="4" style="2" bestFit="1" customWidth="1"/>
    <col min="14621" max="14621" width="3.5703125" style="2" bestFit="1" customWidth="1"/>
    <col min="14622" max="14622" width="5.140625" style="2" bestFit="1" customWidth="1"/>
    <col min="14623" max="14623" width="9.7109375" style="2" customWidth="1"/>
    <col min="14624" max="14624" width="15" style="2" customWidth="1"/>
    <col min="14625" max="14628" width="0" style="2" hidden="1" customWidth="1"/>
    <col min="14629" max="14853" width="9.140625" style="2"/>
    <col min="14854" max="14855" width="3.85546875" style="2" bestFit="1" customWidth="1"/>
    <col min="14856" max="14856" width="9.5703125" style="2" bestFit="1" customWidth="1"/>
    <col min="14857" max="14857" width="17.7109375" style="2" bestFit="1" customWidth="1"/>
    <col min="14858" max="14858" width="8.28515625" style="2" customWidth="1"/>
    <col min="14859" max="14859" width="10.140625" style="2" customWidth="1"/>
    <col min="14860" max="14860" width="10.28515625" style="2" bestFit="1" customWidth="1"/>
    <col min="14861" max="14863" width="4.5703125" style="2" customWidth="1"/>
    <col min="14864" max="14864" width="4.140625" style="2" customWidth="1"/>
    <col min="14865" max="14866" width="3.85546875" style="2" bestFit="1" customWidth="1"/>
    <col min="14867" max="14867" width="4" style="2" bestFit="1" customWidth="1"/>
    <col min="14868" max="14875" width="3.85546875" style="2" bestFit="1" customWidth="1"/>
    <col min="14876" max="14876" width="4" style="2" bestFit="1" customWidth="1"/>
    <col min="14877" max="14877" width="3.5703125" style="2" bestFit="1" customWidth="1"/>
    <col min="14878" max="14878" width="5.140625" style="2" bestFit="1" customWidth="1"/>
    <col min="14879" max="14879" width="9.7109375" style="2" customWidth="1"/>
    <col min="14880" max="14880" width="15" style="2" customWidth="1"/>
    <col min="14881" max="14884" width="0" style="2" hidden="1" customWidth="1"/>
    <col min="14885" max="15109" width="9.140625" style="2"/>
    <col min="15110" max="15111" width="3.85546875" style="2" bestFit="1" customWidth="1"/>
    <col min="15112" max="15112" width="9.5703125" style="2" bestFit="1" customWidth="1"/>
    <col min="15113" max="15113" width="17.7109375" style="2" bestFit="1" customWidth="1"/>
    <col min="15114" max="15114" width="8.28515625" style="2" customWidth="1"/>
    <col min="15115" max="15115" width="10.140625" style="2" customWidth="1"/>
    <col min="15116" max="15116" width="10.28515625" style="2" bestFit="1" customWidth="1"/>
    <col min="15117" max="15119" width="4.5703125" style="2" customWidth="1"/>
    <col min="15120" max="15120" width="4.140625" style="2" customWidth="1"/>
    <col min="15121" max="15122" width="3.85546875" style="2" bestFit="1" customWidth="1"/>
    <col min="15123" max="15123" width="4" style="2" bestFit="1" customWidth="1"/>
    <col min="15124" max="15131" width="3.85546875" style="2" bestFit="1" customWidth="1"/>
    <col min="15132" max="15132" width="4" style="2" bestFit="1" customWidth="1"/>
    <col min="15133" max="15133" width="3.5703125" style="2" bestFit="1" customWidth="1"/>
    <col min="15134" max="15134" width="5.140625" style="2" bestFit="1" customWidth="1"/>
    <col min="15135" max="15135" width="9.7109375" style="2" customWidth="1"/>
    <col min="15136" max="15136" width="15" style="2" customWidth="1"/>
    <col min="15137" max="15140" width="0" style="2" hidden="1" customWidth="1"/>
    <col min="15141" max="15365" width="9.140625" style="2"/>
    <col min="15366" max="15367" width="3.85546875" style="2" bestFit="1" customWidth="1"/>
    <col min="15368" max="15368" width="9.5703125" style="2" bestFit="1" customWidth="1"/>
    <col min="15369" max="15369" width="17.7109375" style="2" bestFit="1" customWidth="1"/>
    <col min="15370" max="15370" width="8.28515625" style="2" customWidth="1"/>
    <col min="15371" max="15371" width="10.140625" style="2" customWidth="1"/>
    <col min="15372" max="15372" width="10.28515625" style="2" bestFit="1" customWidth="1"/>
    <col min="15373" max="15375" width="4.5703125" style="2" customWidth="1"/>
    <col min="15376" max="15376" width="4.140625" style="2" customWidth="1"/>
    <col min="15377" max="15378" width="3.85546875" style="2" bestFit="1" customWidth="1"/>
    <col min="15379" max="15379" width="4" style="2" bestFit="1" customWidth="1"/>
    <col min="15380" max="15387" width="3.85546875" style="2" bestFit="1" customWidth="1"/>
    <col min="15388" max="15388" width="4" style="2" bestFit="1" customWidth="1"/>
    <col min="15389" max="15389" width="3.5703125" style="2" bestFit="1" customWidth="1"/>
    <col min="15390" max="15390" width="5.140625" style="2" bestFit="1" customWidth="1"/>
    <col min="15391" max="15391" width="9.7109375" style="2" customWidth="1"/>
    <col min="15392" max="15392" width="15" style="2" customWidth="1"/>
    <col min="15393" max="15396" width="0" style="2" hidden="1" customWidth="1"/>
    <col min="15397" max="15621" width="9.140625" style="2"/>
    <col min="15622" max="15623" width="3.85546875" style="2" bestFit="1" customWidth="1"/>
    <col min="15624" max="15624" width="9.5703125" style="2" bestFit="1" customWidth="1"/>
    <col min="15625" max="15625" width="17.7109375" style="2" bestFit="1" customWidth="1"/>
    <col min="15626" max="15626" width="8.28515625" style="2" customWidth="1"/>
    <col min="15627" max="15627" width="10.140625" style="2" customWidth="1"/>
    <col min="15628" max="15628" width="10.28515625" style="2" bestFit="1" customWidth="1"/>
    <col min="15629" max="15631" width="4.5703125" style="2" customWidth="1"/>
    <col min="15632" max="15632" width="4.140625" style="2" customWidth="1"/>
    <col min="15633" max="15634" width="3.85546875" style="2" bestFit="1" customWidth="1"/>
    <col min="15635" max="15635" width="4" style="2" bestFit="1" customWidth="1"/>
    <col min="15636" max="15643" width="3.85546875" style="2" bestFit="1" customWidth="1"/>
    <col min="15644" max="15644" width="4" style="2" bestFit="1" customWidth="1"/>
    <col min="15645" max="15645" width="3.5703125" style="2" bestFit="1" customWidth="1"/>
    <col min="15646" max="15646" width="5.140625" style="2" bestFit="1" customWidth="1"/>
    <col min="15647" max="15647" width="9.7109375" style="2" customWidth="1"/>
    <col min="15648" max="15648" width="15" style="2" customWidth="1"/>
    <col min="15649" max="15652" width="0" style="2" hidden="1" customWidth="1"/>
    <col min="15653" max="15877" width="9.140625" style="2"/>
    <col min="15878" max="15879" width="3.85546875" style="2" bestFit="1" customWidth="1"/>
    <col min="15880" max="15880" width="9.5703125" style="2" bestFit="1" customWidth="1"/>
    <col min="15881" max="15881" width="17.7109375" style="2" bestFit="1" customWidth="1"/>
    <col min="15882" max="15882" width="8.28515625" style="2" customWidth="1"/>
    <col min="15883" max="15883" width="10.140625" style="2" customWidth="1"/>
    <col min="15884" max="15884" width="10.28515625" style="2" bestFit="1" customWidth="1"/>
    <col min="15885" max="15887" width="4.5703125" style="2" customWidth="1"/>
    <col min="15888" max="15888" width="4.140625" style="2" customWidth="1"/>
    <col min="15889" max="15890" width="3.85546875" style="2" bestFit="1" customWidth="1"/>
    <col min="15891" max="15891" width="4" style="2" bestFit="1" customWidth="1"/>
    <col min="15892" max="15899" width="3.85546875" style="2" bestFit="1" customWidth="1"/>
    <col min="15900" max="15900" width="4" style="2" bestFit="1" customWidth="1"/>
    <col min="15901" max="15901" width="3.5703125" style="2" bestFit="1" customWidth="1"/>
    <col min="15902" max="15902" width="5.140625" style="2" bestFit="1" customWidth="1"/>
    <col min="15903" max="15903" width="9.7109375" style="2" customWidth="1"/>
    <col min="15904" max="15904" width="15" style="2" customWidth="1"/>
    <col min="15905" max="15908" width="0" style="2" hidden="1" customWidth="1"/>
    <col min="15909" max="16133" width="9.140625" style="2"/>
    <col min="16134" max="16135" width="3.85546875" style="2" bestFit="1" customWidth="1"/>
    <col min="16136" max="16136" width="9.5703125" style="2" bestFit="1" customWidth="1"/>
    <col min="16137" max="16137" width="17.7109375" style="2" bestFit="1" customWidth="1"/>
    <col min="16138" max="16138" width="8.28515625" style="2" customWidth="1"/>
    <col min="16139" max="16139" width="10.140625" style="2" customWidth="1"/>
    <col min="16140" max="16140" width="10.28515625" style="2" bestFit="1" customWidth="1"/>
    <col min="16141" max="16143" width="4.5703125" style="2" customWidth="1"/>
    <col min="16144" max="16144" width="4.140625" style="2" customWidth="1"/>
    <col min="16145" max="16146" width="3.85546875" style="2" bestFit="1" customWidth="1"/>
    <col min="16147" max="16147" width="4" style="2" bestFit="1" customWidth="1"/>
    <col min="16148" max="16155" width="3.85546875" style="2" bestFit="1" customWidth="1"/>
    <col min="16156" max="16156" width="4" style="2" bestFit="1" customWidth="1"/>
    <col min="16157" max="16157" width="3.5703125" style="2" bestFit="1" customWidth="1"/>
    <col min="16158" max="16158" width="5.140625" style="2" bestFit="1" customWidth="1"/>
    <col min="16159" max="16159" width="9.7109375" style="2" customWidth="1"/>
    <col min="16160" max="16160" width="15" style="2" customWidth="1"/>
    <col min="16161" max="16164" width="0" style="2" hidden="1" customWidth="1"/>
    <col min="16165" max="16384" width="9.140625" style="2"/>
  </cols>
  <sheetData>
    <row r="1" spans="1:36" s="9" customFormat="1" ht="154.5" x14ac:dyDescent="0.25">
      <c r="A1" s="3" t="s">
        <v>0</v>
      </c>
      <c r="B1" s="3" t="s">
        <v>0</v>
      </c>
      <c r="C1" s="4" t="s">
        <v>1</v>
      </c>
      <c r="D1" s="5" t="s">
        <v>2</v>
      </c>
      <c r="E1" s="6" t="s">
        <v>3</v>
      </c>
      <c r="F1" s="7" t="s">
        <v>4</v>
      </c>
      <c r="G1" s="7" t="s">
        <v>5</v>
      </c>
      <c r="H1" s="52" t="s">
        <v>80</v>
      </c>
      <c r="I1" s="25" t="s">
        <v>24</v>
      </c>
      <c r="J1" s="26" t="s">
        <v>25</v>
      </c>
      <c r="K1" s="27" t="s">
        <v>26</v>
      </c>
      <c r="L1" s="28" t="s">
        <v>27</v>
      </c>
      <c r="M1" s="27" t="s">
        <v>28</v>
      </c>
      <c r="N1" s="27" t="s">
        <v>29</v>
      </c>
      <c r="O1" s="25" t="s">
        <v>30</v>
      </c>
      <c r="P1" s="27" t="s">
        <v>31</v>
      </c>
      <c r="Q1" s="27" t="s">
        <v>32</v>
      </c>
      <c r="R1" s="28" t="s">
        <v>33</v>
      </c>
      <c r="S1" s="27" t="s">
        <v>34</v>
      </c>
      <c r="T1" s="28" t="s">
        <v>35</v>
      </c>
      <c r="U1" s="27" t="s">
        <v>36</v>
      </c>
      <c r="V1" s="27" t="s">
        <v>37</v>
      </c>
      <c r="W1" s="29" t="s">
        <v>38</v>
      </c>
      <c r="X1" s="25" t="s">
        <v>39</v>
      </c>
      <c r="Y1" s="49" t="s">
        <v>75</v>
      </c>
      <c r="Z1" s="49" t="s">
        <v>10</v>
      </c>
      <c r="AA1" s="49" t="s">
        <v>11</v>
      </c>
      <c r="AB1" s="49" t="s">
        <v>12</v>
      </c>
      <c r="AC1" s="30" t="s">
        <v>7</v>
      </c>
      <c r="AD1" s="38" t="s">
        <v>6</v>
      </c>
      <c r="AE1" s="8" t="s">
        <v>8</v>
      </c>
      <c r="AF1" s="39" t="s">
        <v>77</v>
      </c>
      <c r="AG1" s="26" t="s">
        <v>40</v>
      </c>
      <c r="AH1" s="26" t="s">
        <v>41</v>
      </c>
      <c r="AI1" s="31" t="s">
        <v>9</v>
      </c>
      <c r="AJ1" s="31" t="s">
        <v>12</v>
      </c>
    </row>
    <row r="2" spans="1:36" s="11" customFormat="1" ht="15.75" x14ac:dyDescent="0.25">
      <c r="A2" s="10" t="s">
        <v>13</v>
      </c>
      <c r="B2" s="10" t="s">
        <v>13</v>
      </c>
      <c r="C2" s="10" t="s">
        <v>13</v>
      </c>
      <c r="D2" s="10" t="s">
        <v>13</v>
      </c>
      <c r="E2" s="10" t="s">
        <v>13</v>
      </c>
      <c r="F2" s="10" t="s">
        <v>13</v>
      </c>
      <c r="G2" s="40" t="s">
        <v>13</v>
      </c>
      <c r="H2" s="4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  <c r="N2" s="10" t="s">
        <v>13</v>
      </c>
      <c r="O2" s="10" t="s">
        <v>13</v>
      </c>
      <c r="P2" s="10" t="s">
        <v>13</v>
      </c>
      <c r="Q2" s="10" t="s">
        <v>13</v>
      </c>
      <c r="R2" s="10" t="s">
        <v>13</v>
      </c>
      <c r="S2" s="10" t="s">
        <v>13</v>
      </c>
      <c r="T2" s="10" t="s">
        <v>13</v>
      </c>
      <c r="U2" s="10" t="s">
        <v>13</v>
      </c>
      <c r="V2" s="10" t="s">
        <v>13</v>
      </c>
      <c r="W2" s="10" t="s">
        <v>13</v>
      </c>
      <c r="X2" s="10" t="s">
        <v>13</v>
      </c>
      <c r="Y2" s="10" t="s">
        <v>13</v>
      </c>
      <c r="Z2" s="10" t="s">
        <v>13</v>
      </c>
      <c r="AA2" s="10" t="s">
        <v>13</v>
      </c>
      <c r="AB2" s="10" t="s">
        <v>13</v>
      </c>
      <c r="AC2" s="10" t="s">
        <v>13</v>
      </c>
      <c r="AD2" s="10" t="s">
        <v>13</v>
      </c>
      <c r="AE2" s="10" t="s">
        <v>13</v>
      </c>
      <c r="AF2" s="41" t="s">
        <v>13</v>
      </c>
      <c r="AG2" s="10" t="s">
        <v>13</v>
      </c>
      <c r="AH2" s="10" t="s">
        <v>13</v>
      </c>
      <c r="AI2" s="10" t="s">
        <v>13</v>
      </c>
      <c r="AJ2" s="10" t="s">
        <v>13</v>
      </c>
    </row>
    <row r="3" spans="1:36" s="11" customFormat="1" ht="15.75" x14ac:dyDescent="0.25">
      <c r="A3" s="12"/>
      <c r="B3" s="12"/>
      <c r="C3" s="12"/>
      <c r="D3" s="13"/>
      <c r="E3" s="14"/>
      <c r="F3" s="15"/>
      <c r="G3" s="42"/>
      <c r="H3" s="42"/>
      <c r="I3" s="32">
        <v>3</v>
      </c>
      <c r="J3" s="32">
        <v>3</v>
      </c>
      <c r="K3" s="32">
        <v>3</v>
      </c>
      <c r="L3" s="32">
        <v>3</v>
      </c>
      <c r="M3" s="32">
        <v>4</v>
      </c>
      <c r="N3" s="32">
        <v>4</v>
      </c>
      <c r="O3" s="32">
        <v>2</v>
      </c>
      <c r="P3" s="32">
        <v>3</v>
      </c>
      <c r="Q3" s="32">
        <v>3</v>
      </c>
      <c r="R3" s="32">
        <v>3</v>
      </c>
      <c r="S3" s="32">
        <v>3</v>
      </c>
      <c r="T3" s="32">
        <v>3</v>
      </c>
      <c r="U3" s="32">
        <v>4</v>
      </c>
      <c r="V3" s="32">
        <v>4</v>
      </c>
      <c r="W3" s="32">
        <v>3</v>
      </c>
      <c r="X3" s="32">
        <v>8</v>
      </c>
      <c r="Y3" s="50">
        <v>0</v>
      </c>
      <c r="Z3" s="50">
        <v>6</v>
      </c>
      <c r="AA3" s="50">
        <v>6</v>
      </c>
      <c r="AB3" s="50">
        <v>3</v>
      </c>
      <c r="AC3" s="33"/>
      <c r="AD3" s="43">
        <f>SUM(I3:AB3)</f>
        <v>71</v>
      </c>
      <c r="AE3" s="16"/>
      <c r="AF3" s="44"/>
      <c r="AG3" s="32">
        <v>6</v>
      </c>
      <c r="AH3" s="32">
        <v>6</v>
      </c>
      <c r="AI3" s="34" t="s">
        <v>14</v>
      </c>
      <c r="AJ3" s="33">
        <v>3</v>
      </c>
    </row>
    <row r="4" spans="1:36" ht="15.95" customHeight="1" x14ac:dyDescent="0.25">
      <c r="A4" s="17">
        <v>1</v>
      </c>
      <c r="B4" s="17">
        <v>32</v>
      </c>
      <c r="C4" s="17">
        <v>1471730632</v>
      </c>
      <c r="D4" s="18" t="s">
        <v>18</v>
      </c>
      <c r="E4" s="18" t="s">
        <v>52</v>
      </c>
      <c r="F4" s="19" t="s">
        <v>53</v>
      </c>
      <c r="G4" s="45" t="s">
        <v>42</v>
      </c>
      <c r="H4" s="45" t="s">
        <v>78</v>
      </c>
      <c r="I4" s="21">
        <v>5</v>
      </c>
      <c r="J4" s="21">
        <v>5</v>
      </c>
      <c r="K4" s="21">
        <v>6</v>
      </c>
      <c r="L4" s="21">
        <v>7</v>
      </c>
      <c r="M4" s="21">
        <v>5</v>
      </c>
      <c r="N4" s="21">
        <v>8</v>
      </c>
      <c r="O4" s="21">
        <v>5</v>
      </c>
      <c r="P4" s="21">
        <v>5</v>
      </c>
      <c r="Q4" s="21">
        <v>7</v>
      </c>
      <c r="R4" s="21">
        <v>5</v>
      </c>
      <c r="S4" s="21">
        <v>8</v>
      </c>
      <c r="T4" s="21">
        <v>5</v>
      </c>
      <c r="U4" s="21">
        <v>6</v>
      </c>
      <c r="V4" s="21">
        <v>5</v>
      </c>
      <c r="W4" s="21">
        <v>8</v>
      </c>
      <c r="X4" s="21">
        <v>8</v>
      </c>
      <c r="Y4" s="21">
        <v>7</v>
      </c>
      <c r="Z4" s="21">
        <v>6</v>
      </c>
      <c r="AA4" s="21">
        <v>7</v>
      </c>
      <c r="AB4" s="21">
        <v>6</v>
      </c>
      <c r="AC4" s="23">
        <f t="shared" ref="AC4:AC15" si="0">SUMIF(I4:AB4,"&lt;5",$I$3:$AB$3)</f>
        <v>0</v>
      </c>
      <c r="AD4" s="35">
        <f t="shared" ref="AD4:AD15" si="1">SUMPRODUCT(I4:AB4,$I$3:$AB$3)/$AD$3</f>
        <v>6.323943661971831</v>
      </c>
      <c r="AE4" s="20" t="s">
        <v>81</v>
      </c>
      <c r="AF4" s="46"/>
      <c r="AG4" s="21"/>
      <c r="AH4" s="21"/>
      <c r="AI4" s="21"/>
      <c r="AJ4" s="21"/>
    </row>
    <row r="5" spans="1:36" ht="15.95" customHeight="1" x14ac:dyDescent="0.25">
      <c r="A5" s="17">
        <f t="shared" ref="A5:A15" si="2">A4+1</f>
        <v>2</v>
      </c>
      <c r="B5" s="17">
        <v>22</v>
      </c>
      <c r="C5" s="17">
        <v>1471730622</v>
      </c>
      <c r="D5" s="18" t="s">
        <v>54</v>
      </c>
      <c r="E5" s="18" t="s">
        <v>48</v>
      </c>
      <c r="F5" s="19" t="s">
        <v>55</v>
      </c>
      <c r="G5" s="45" t="s">
        <v>42</v>
      </c>
      <c r="H5" s="45" t="s">
        <v>78</v>
      </c>
      <c r="I5" s="21">
        <v>6</v>
      </c>
      <c r="J5" s="21">
        <v>7</v>
      </c>
      <c r="K5" s="21">
        <v>5</v>
      </c>
      <c r="L5" s="21">
        <v>7</v>
      </c>
      <c r="M5" s="21">
        <v>5</v>
      </c>
      <c r="N5" s="21">
        <v>8</v>
      </c>
      <c r="O5" s="21">
        <v>6</v>
      </c>
      <c r="P5" s="21">
        <v>5</v>
      </c>
      <c r="Q5" s="21">
        <v>9</v>
      </c>
      <c r="R5" s="21">
        <v>6</v>
      </c>
      <c r="S5" s="21">
        <v>7</v>
      </c>
      <c r="T5" s="21">
        <v>6</v>
      </c>
      <c r="U5" s="21">
        <v>5</v>
      </c>
      <c r="V5" s="21">
        <v>4</v>
      </c>
      <c r="W5" s="21">
        <v>8</v>
      </c>
      <c r="X5" s="21">
        <v>8</v>
      </c>
      <c r="Y5" s="21">
        <v>5</v>
      </c>
      <c r="Z5" s="21">
        <v>5</v>
      </c>
      <c r="AA5" s="21">
        <v>8</v>
      </c>
      <c r="AB5" s="21">
        <v>5</v>
      </c>
      <c r="AC5" s="23">
        <f t="shared" si="0"/>
        <v>4</v>
      </c>
      <c r="AD5" s="35">
        <f t="shared" si="1"/>
        <v>6.408450704225352</v>
      </c>
      <c r="AE5" s="20" t="s">
        <v>76</v>
      </c>
      <c r="AF5" s="46"/>
      <c r="AG5" s="21"/>
      <c r="AH5" s="21"/>
      <c r="AI5" s="21"/>
      <c r="AJ5" s="21"/>
    </row>
    <row r="6" spans="1:36" ht="15.95" customHeight="1" x14ac:dyDescent="0.25">
      <c r="A6" s="17">
        <f t="shared" si="2"/>
        <v>3</v>
      </c>
      <c r="B6" s="17">
        <v>34</v>
      </c>
      <c r="C6" s="17">
        <v>1471730634</v>
      </c>
      <c r="D6" s="18" t="s">
        <v>56</v>
      </c>
      <c r="E6" s="18" t="s">
        <v>57</v>
      </c>
      <c r="F6" s="19" t="s">
        <v>58</v>
      </c>
      <c r="G6" s="45" t="s">
        <v>42</v>
      </c>
      <c r="H6" s="45" t="s">
        <v>79</v>
      </c>
      <c r="I6" s="22">
        <v>5</v>
      </c>
      <c r="J6" s="22">
        <v>6</v>
      </c>
      <c r="K6" s="22">
        <v>5</v>
      </c>
      <c r="L6" s="22">
        <v>7</v>
      </c>
      <c r="M6" s="22">
        <v>7</v>
      </c>
      <c r="N6" s="22">
        <v>7</v>
      </c>
      <c r="O6" s="22">
        <v>5</v>
      </c>
      <c r="P6" s="22">
        <v>5</v>
      </c>
      <c r="Q6" s="22">
        <v>8</v>
      </c>
      <c r="R6" s="22">
        <v>5</v>
      </c>
      <c r="S6" s="22">
        <v>6</v>
      </c>
      <c r="T6" s="22">
        <v>5</v>
      </c>
      <c r="U6" s="22">
        <v>4</v>
      </c>
      <c r="V6" s="22">
        <v>4</v>
      </c>
      <c r="W6" s="22">
        <v>9</v>
      </c>
      <c r="X6" s="22">
        <v>7</v>
      </c>
      <c r="Y6" s="22">
        <v>5</v>
      </c>
      <c r="Z6" s="22">
        <v>5</v>
      </c>
      <c r="AA6" s="22">
        <v>8</v>
      </c>
      <c r="AB6" s="22">
        <v>5</v>
      </c>
      <c r="AC6" s="23">
        <f t="shared" si="0"/>
        <v>8</v>
      </c>
      <c r="AD6" s="51">
        <f>SUMPRODUCT(I6:AB6,$I$3:$AB$3)/$AD$3</f>
        <v>6.056338028169014</v>
      </c>
      <c r="AE6" s="20" t="s">
        <v>76</v>
      </c>
      <c r="AF6" s="46"/>
      <c r="AG6" s="22"/>
      <c r="AH6" s="22"/>
      <c r="AI6" s="22"/>
      <c r="AJ6" s="22"/>
    </row>
    <row r="7" spans="1:36" ht="15.95" customHeight="1" x14ac:dyDescent="0.25">
      <c r="A7" s="17">
        <f t="shared" si="2"/>
        <v>4</v>
      </c>
      <c r="B7" s="17">
        <v>9</v>
      </c>
      <c r="C7" s="17">
        <v>1471730609</v>
      </c>
      <c r="D7" s="18" t="s">
        <v>43</v>
      </c>
      <c r="E7" s="18" t="s">
        <v>50</v>
      </c>
      <c r="F7" s="19" t="s">
        <v>51</v>
      </c>
      <c r="G7" s="45" t="s">
        <v>42</v>
      </c>
      <c r="H7" s="45" t="s">
        <v>78</v>
      </c>
      <c r="I7" s="21">
        <v>6</v>
      </c>
      <c r="J7" s="21">
        <v>5</v>
      </c>
      <c r="K7" s="21">
        <v>5</v>
      </c>
      <c r="L7" s="21">
        <v>7</v>
      </c>
      <c r="M7" s="21">
        <v>5</v>
      </c>
      <c r="N7" s="21">
        <v>8</v>
      </c>
      <c r="O7" s="21">
        <v>5</v>
      </c>
      <c r="P7" s="21">
        <v>6</v>
      </c>
      <c r="Q7" s="21">
        <v>7</v>
      </c>
      <c r="R7" s="21">
        <v>6</v>
      </c>
      <c r="S7" s="21">
        <v>6</v>
      </c>
      <c r="T7" s="21">
        <v>4</v>
      </c>
      <c r="U7" s="21">
        <v>6</v>
      </c>
      <c r="V7" s="21">
        <v>5</v>
      </c>
      <c r="W7" s="21">
        <v>8</v>
      </c>
      <c r="X7" s="21">
        <v>8</v>
      </c>
      <c r="Y7" s="21">
        <v>7</v>
      </c>
      <c r="Z7" s="21">
        <v>7</v>
      </c>
      <c r="AA7" s="21">
        <v>8</v>
      </c>
      <c r="AB7" s="21">
        <v>5</v>
      </c>
      <c r="AC7" s="23">
        <f>SUMIF(I7:AB7,"&lt;5",$I$3:$AB$3)</f>
        <v>3</v>
      </c>
      <c r="AD7" s="35">
        <f>SUMPRODUCT(I7:AB7,$I$3:$AB$3)/$AD$3</f>
        <v>6.408450704225352</v>
      </c>
      <c r="AE7" s="20" t="s">
        <v>76</v>
      </c>
      <c r="AF7" s="46">
        <v>6150000</v>
      </c>
      <c r="AG7" s="21"/>
      <c r="AH7" s="21"/>
      <c r="AI7" s="21"/>
      <c r="AJ7" s="21"/>
    </row>
    <row r="8" spans="1:36" ht="15.75" hidden="1" x14ac:dyDescent="0.25">
      <c r="A8" s="17">
        <f t="shared" si="2"/>
        <v>5</v>
      </c>
      <c r="B8" s="17">
        <v>19</v>
      </c>
      <c r="C8" s="17">
        <v>1471730619</v>
      </c>
      <c r="D8" s="18" t="s">
        <v>59</v>
      </c>
      <c r="E8" s="18" t="s">
        <v>17</v>
      </c>
      <c r="F8" s="19" t="s">
        <v>60</v>
      </c>
      <c r="G8" s="45" t="s">
        <v>42</v>
      </c>
      <c r="H8" s="45" t="s">
        <v>78</v>
      </c>
      <c r="I8" s="21">
        <v>6</v>
      </c>
      <c r="J8" s="21">
        <v>5</v>
      </c>
      <c r="K8" s="21">
        <v>3</v>
      </c>
      <c r="L8" s="21">
        <v>0</v>
      </c>
      <c r="M8" s="21">
        <v>5</v>
      </c>
      <c r="N8" s="21">
        <v>0</v>
      </c>
      <c r="O8" s="21">
        <v>4</v>
      </c>
      <c r="P8" s="21">
        <v>5</v>
      </c>
      <c r="Q8" s="21">
        <v>6</v>
      </c>
      <c r="R8" s="21">
        <v>1</v>
      </c>
      <c r="S8" s="21">
        <v>0</v>
      </c>
      <c r="T8" s="21">
        <v>4</v>
      </c>
      <c r="U8" s="21">
        <v>0</v>
      </c>
      <c r="V8" s="21">
        <v>2</v>
      </c>
      <c r="W8" s="21">
        <v>0</v>
      </c>
      <c r="X8" s="21">
        <v>0</v>
      </c>
      <c r="Y8" s="21"/>
      <c r="Z8" s="21"/>
      <c r="AA8" s="21"/>
      <c r="AB8" s="21"/>
      <c r="AC8" s="23">
        <f t="shared" si="0"/>
        <v>40</v>
      </c>
      <c r="AD8" s="35">
        <f t="shared" si="1"/>
        <v>1.7746478873239437</v>
      </c>
      <c r="AE8" s="20" t="s">
        <v>76</v>
      </c>
      <c r="AF8" s="46">
        <v>10900000</v>
      </c>
      <c r="AG8" s="21"/>
      <c r="AH8" s="21"/>
      <c r="AI8" s="21"/>
      <c r="AJ8" s="21"/>
    </row>
    <row r="9" spans="1:36" ht="15.75" hidden="1" x14ac:dyDescent="0.25">
      <c r="A9" s="17">
        <f t="shared" si="2"/>
        <v>6</v>
      </c>
      <c r="B9" s="17">
        <v>24</v>
      </c>
      <c r="C9" s="17">
        <v>1471730624</v>
      </c>
      <c r="D9" s="18" t="s">
        <v>61</v>
      </c>
      <c r="E9" s="18" t="s">
        <v>62</v>
      </c>
      <c r="F9" s="19" t="s">
        <v>63</v>
      </c>
      <c r="G9" s="45" t="s">
        <v>46</v>
      </c>
      <c r="H9" s="45" t="s">
        <v>78</v>
      </c>
      <c r="I9" s="21">
        <v>5</v>
      </c>
      <c r="J9" s="21">
        <v>6</v>
      </c>
      <c r="K9" s="21">
        <v>4</v>
      </c>
      <c r="L9" s="21">
        <v>7</v>
      </c>
      <c r="M9" s="21">
        <v>0</v>
      </c>
      <c r="N9" s="21">
        <v>3</v>
      </c>
      <c r="O9" s="21">
        <v>0</v>
      </c>
      <c r="P9" s="21">
        <v>4</v>
      </c>
      <c r="Q9" s="21">
        <v>0</v>
      </c>
      <c r="R9" s="21">
        <v>0</v>
      </c>
      <c r="S9" s="21">
        <v>0</v>
      </c>
      <c r="T9" s="21">
        <v>5</v>
      </c>
      <c r="U9" s="21">
        <v>0</v>
      </c>
      <c r="V9" s="21">
        <v>0</v>
      </c>
      <c r="W9" s="21">
        <v>0</v>
      </c>
      <c r="X9" s="21">
        <v>0</v>
      </c>
      <c r="Y9" s="21"/>
      <c r="Z9" s="21"/>
      <c r="AA9" s="21"/>
      <c r="AB9" s="21"/>
      <c r="AC9" s="23">
        <f t="shared" si="0"/>
        <v>44</v>
      </c>
      <c r="AD9" s="35">
        <f t="shared" si="1"/>
        <v>1.4788732394366197</v>
      </c>
      <c r="AE9" s="20" t="s">
        <v>76</v>
      </c>
      <c r="AF9" s="46">
        <v>10900000</v>
      </c>
      <c r="AG9" s="21"/>
      <c r="AH9" s="21"/>
      <c r="AI9" s="21"/>
      <c r="AJ9" s="21"/>
    </row>
    <row r="10" spans="1:36" ht="15.75" hidden="1" x14ac:dyDescent="0.25">
      <c r="A10" s="17">
        <f t="shared" si="2"/>
        <v>7</v>
      </c>
      <c r="B10" s="17">
        <v>15</v>
      </c>
      <c r="C10" s="17">
        <v>1471730615</v>
      </c>
      <c r="D10" s="18" t="s">
        <v>64</v>
      </c>
      <c r="E10" s="18" t="s">
        <v>21</v>
      </c>
      <c r="F10" s="19" t="s">
        <v>45</v>
      </c>
      <c r="G10" s="45" t="s">
        <v>42</v>
      </c>
      <c r="H10" s="45" t="s">
        <v>78</v>
      </c>
      <c r="I10" s="21">
        <v>0</v>
      </c>
      <c r="J10" s="21">
        <v>5</v>
      </c>
      <c r="K10" s="21">
        <v>0</v>
      </c>
      <c r="L10" s="21">
        <v>0</v>
      </c>
      <c r="M10" s="21">
        <v>0</v>
      </c>
      <c r="N10" s="21">
        <v>3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/>
      <c r="Z10" s="21"/>
      <c r="AA10" s="21"/>
      <c r="AB10" s="21"/>
      <c r="AC10" s="23">
        <f t="shared" si="0"/>
        <v>53</v>
      </c>
      <c r="AD10" s="35">
        <f t="shared" si="1"/>
        <v>0.38028169014084506</v>
      </c>
      <c r="AE10" s="20" t="s">
        <v>76</v>
      </c>
      <c r="AF10" s="46">
        <v>10900000</v>
      </c>
      <c r="AG10" s="21"/>
      <c r="AH10" s="21"/>
      <c r="AI10" s="21"/>
      <c r="AJ10" s="21"/>
    </row>
    <row r="11" spans="1:36" ht="15.75" hidden="1" x14ac:dyDescent="0.25">
      <c r="A11" s="17">
        <f t="shared" si="2"/>
        <v>8</v>
      </c>
      <c r="B11" s="17">
        <v>16</v>
      </c>
      <c r="C11" s="17">
        <v>1471730616</v>
      </c>
      <c r="D11" s="18" t="s">
        <v>16</v>
      </c>
      <c r="E11" s="18" t="s">
        <v>65</v>
      </c>
      <c r="F11" s="19" t="s">
        <v>66</v>
      </c>
      <c r="G11" s="45" t="s">
        <v>67</v>
      </c>
      <c r="H11" s="45" t="s">
        <v>78</v>
      </c>
      <c r="I11" s="21">
        <v>0</v>
      </c>
      <c r="J11" s="21">
        <v>4</v>
      </c>
      <c r="K11" s="21">
        <v>0</v>
      </c>
      <c r="L11" s="21">
        <v>0</v>
      </c>
      <c r="M11" s="21">
        <v>0</v>
      </c>
      <c r="N11" s="21">
        <v>2</v>
      </c>
      <c r="O11" s="21">
        <v>0</v>
      </c>
      <c r="P11" s="21">
        <v>0</v>
      </c>
      <c r="Q11" s="21">
        <v>6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/>
      <c r="Z11" s="21"/>
      <c r="AA11" s="21"/>
      <c r="AB11" s="21"/>
      <c r="AC11" s="23">
        <f t="shared" si="0"/>
        <v>53</v>
      </c>
      <c r="AD11" s="35">
        <f t="shared" si="1"/>
        <v>0.53521126760563376</v>
      </c>
      <c r="AE11" s="20" t="s">
        <v>76</v>
      </c>
      <c r="AF11" s="46">
        <v>10900000</v>
      </c>
      <c r="AG11" s="21"/>
      <c r="AH11" s="21"/>
      <c r="AI11" s="21"/>
      <c r="AJ11" s="21"/>
    </row>
    <row r="12" spans="1:36" ht="15.75" hidden="1" x14ac:dyDescent="0.25">
      <c r="A12" s="17">
        <f t="shared" si="2"/>
        <v>9</v>
      </c>
      <c r="B12" s="17">
        <v>2</v>
      </c>
      <c r="C12" s="17">
        <v>1471730602</v>
      </c>
      <c r="D12" s="18" t="s">
        <v>49</v>
      </c>
      <c r="E12" s="18" t="s">
        <v>20</v>
      </c>
      <c r="F12" s="19" t="s">
        <v>44</v>
      </c>
      <c r="G12" s="45" t="s">
        <v>42</v>
      </c>
      <c r="H12" s="45" t="s">
        <v>78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/>
      <c r="Z12" s="21"/>
      <c r="AA12" s="21"/>
      <c r="AB12" s="21"/>
      <c r="AC12" s="23">
        <f t="shared" si="0"/>
        <v>56</v>
      </c>
      <c r="AD12" s="35">
        <f t="shared" si="1"/>
        <v>5.6338028169014086E-2</v>
      </c>
      <c r="AE12" s="20" t="s">
        <v>76</v>
      </c>
      <c r="AF12" s="46">
        <v>10900000</v>
      </c>
      <c r="AG12" s="21"/>
      <c r="AH12" s="21"/>
      <c r="AI12" s="21"/>
      <c r="AJ12" s="21"/>
    </row>
    <row r="13" spans="1:36" ht="15.75" hidden="1" x14ac:dyDescent="0.25">
      <c r="A13" s="17">
        <f t="shared" si="2"/>
        <v>10</v>
      </c>
      <c r="B13" s="17">
        <v>10</v>
      </c>
      <c r="C13" s="17">
        <v>1471730610</v>
      </c>
      <c r="D13" s="18" t="s">
        <v>15</v>
      </c>
      <c r="E13" s="18" t="s">
        <v>50</v>
      </c>
      <c r="F13" s="19" t="s">
        <v>68</v>
      </c>
      <c r="G13" s="45" t="s">
        <v>42</v>
      </c>
      <c r="H13" s="45" t="s">
        <v>78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/>
      <c r="Z13" s="21"/>
      <c r="AA13" s="21"/>
      <c r="AB13" s="21"/>
      <c r="AC13" s="23">
        <f t="shared" si="0"/>
        <v>56</v>
      </c>
      <c r="AD13" s="35">
        <f t="shared" si="1"/>
        <v>0</v>
      </c>
      <c r="AE13" s="20" t="s">
        <v>76</v>
      </c>
      <c r="AF13" s="46">
        <v>10900000</v>
      </c>
      <c r="AG13" s="21"/>
      <c r="AH13" s="21"/>
      <c r="AI13" s="21"/>
      <c r="AJ13" s="21"/>
    </row>
    <row r="14" spans="1:36" ht="15.75" hidden="1" x14ac:dyDescent="0.25">
      <c r="A14" s="17">
        <f t="shared" si="2"/>
        <v>11</v>
      </c>
      <c r="B14" s="17">
        <v>20</v>
      </c>
      <c r="C14" s="17">
        <v>1471730620</v>
      </c>
      <c r="D14" s="24" t="s">
        <v>69</v>
      </c>
      <c r="E14" s="24" t="s">
        <v>47</v>
      </c>
      <c r="F14" s="47" t="s">
        <v>70</v>
      </c>
      <c r="G14" s="48" t="s">
        <v>42</v>
      </c>
      <c r="H14" s="45" t="s">
        <v>79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/>
      <c r="Z14" s="21"/>
      <c r="AA14" s="21"/>
      <c r="AB14" s="21"/>
      <c r="AC14" s="23">
        <f t="shared" si="0"/>
        <v>56</v>
      </c>
      <c r="AD14" s="35">
        <f t="shared" si="1"/>
        <v>0</v>
      </c>
      <c r="AE14" s="20" t="s">
        <v>76</v>
      </c>
      <c r="AF14" s="46"/>
      <c r="AG14" s="21"/>
      <c r="AH14" s="21"/>
      <c r="AI14" s="21"/>
      <c r="AJ14" s="21"/>
    </row>
    <row r="15" spans="1:36" ht="15.75" hidden="1" x14ac:dyDescent="0.25">
      <c r="A15" s="17">
        <f t="shared" si="2"/>
        <v>12</v>
      </c>
      <c r="B15" s="17">
        <v>29</v>
      </c>
      <c r="C15" s="17">
        <v>1471730629</v>
      </c>
      <c r="D15" s="18" t="s">
        <v>71</v>
      </c>
      <c r="E15" s="18" t="s">
        <v>72</v>
      </c>
      <c r="F15" s="19" t="s">
        <v>73</v>
      </c>
      <c r="G15" s="45" t="s">
        <v>74</v>
      </c>
      <c r="H15" s="45" t="s">
        <v>78</v>
      </c>
      <c r="I15" s="21">
        <v>0</v>
      </c>
      <c r="J15" s="21">
        <v>4</v>
      </c>
      <c r="K15" s="21">
        <v>0</v>
      </c>
      <c r="L15" s="21">
        <v>0</v>
      </c>
      <c r="M15" s="21">
        <v>0</v>
      </c>
      <c r="N15" s="21">
        <v>3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/>
      <c r="Z15" s="21"/>
      <c r="AA15" s="21"/>
      <c r="AB15" s="21"/>
      <c r="AC15" s="23">
        <f t="shared" si="0"/>
        <v>56</v>
      </c>
      <c r="AD15" s="35">
        <f t="shared" si="1"/>
        <v>0.3380281690140845</v>
      </c>
      <c r="AE15" s="20" t="s">
        <v>76</v>
      </c>
      <c r="AF15" s="46">
        <v>10900000</v>
      </c>
      <c r="AG15" s="21"/>
      <c r="AH15" s="21"/>
      <c r="AI15" s="21"/>
      <c r="AJ15" s="21"/>
    </row>
    <row r="16" spans="1:36" x14ac:dyDescent="0.2"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G16" s="36"/>
      <c r="AH16" s="36"/>
      <c r="AI16" s="36"/>
      <c r="AJ16" s="36"/>
    </row>
    <row r="17" spans="4:5" ht="17.100000000000001" customHeight="1" x14ac:dyDescent="0.2">
      <c r="D17" s="2" t="s">
        <v>22</v>
      </c>
      <c r="E17" s="2">
        <v>4</v>
      </c>
    </row>
    <row r="18" spans="4:5" ht="17.100000000000001" customHeight="1" x14ac:dyDescent="0.2">
      <c r="D18" s="2" t="s">
        <v>23</v>
      </c>
      <c r="E18" s="2">
        <v>1</v>
      </c>
    </row>
    <row r="19" spans="4:5" ht="17.100000000000001" customHeight="1" x14ac:dyDescent="0.2">
      <c r="D19" s="2" t="s">
        <v>19</v>
      </c>
      <c r="E19" s="2">
        <f>E17-E18</f>
        <v>3</v>
      </c>
    </row>
  </sheetData>
  <conditionalFormatting sqref="AI3">
    <cfRule type="cellIs" dxfId="1" priority="3" stopIfTrue="1" operator="between">
      <formula>0</formula>
      <formula>4.9</formula>
    </cfRule>
  </conditionalFormatting>
  <conditionalFormatting sqref="I4:AB15 AG4:AJ15 AD4:AD15">
    <cfRule type="cellIs" dxfId="0" priority="2" stopIfTrue="1" operator="between">
      <formula>0</formula>
      <formula>4.4</formula>
    </cfRule>
  </conditionalFormatting>
  <printOptions horizontalCentered="1"/>
  <pageMargins left="0.45" right="0.45" top="0.5" bottom="0.5" header="0.3" footer="0.3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D10LT-KT1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2018-03-22T08:14:44Z</dcterms:modified>
</cp:coreProperties>
</file>